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y\FS_utts\návody a postupy\FCOMs\DC9\"/>
    </mc:Choice>
  </mc:AlternateContent>
  <workbookProtection workbookAlgorithmName="SHA-512" workbookHashValue="+wdUt2xMX+FFfT204rYHc/5YnO6MLCCaM0e2rbX+jslAEIYp+Rr2mW3VK3lkfYBJFEFX2dFuMvVcceDVFrMCaw==" workbookSaltValue="MW/akcP7uY4OLyXEX1611g==" workbookSpinCount="100000" lockStructure="1"/>
  <bookViews>
    <workbookView xWindow="0" yWindow="0" windowWidth="20490" windowHeight="7905"/>
  </bookViews>
  <sheets>
    <sheet name="DC9-31 fuel planner POUND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6" i="1" s="1"/>
  <c r="G11" i="1"/>
  <c r="C11" i="1" s="1"/>
  <c r="G5" i="1"/>
  <c r="B22" i="1"/>
  <c r="B20" i="1"/>
  <c r="B19" i="1"/>
  <c r="G8" i="1" l="1"/>
  <c r="C8" i="1" s="1"/>
  <c r="G7" i="1"/>
  <c r="C7" i="1" s="1"/>
  <c r="C5" i="1"/>
  <c r="G4" i="1"/>
  <c r="C4" i="1" s="1"/>
  <c r="G3" i="1"/>
  <c r="C3" i="1" s="1"/>
  <c r="J23" i="1"/>
  <c r="I15" i="1" s="1"/>
  <c r="B27" i="1" s="1"/>
  <c r="J22" i="1"/>
  <c r="AJ29" i="1" s="1"/>
  <c r="O53" i="1"/>
  <c r="P53" i="1" s="1"/>
  <c r="O52" i="1"/>
  <c r="AH39" i="1"/>
  <c r="AB39" i="1"/>
  <c r="AD39" i="1"/>
  <c r="AF39" i="1"/>
  <c r="Z39" i="1"/>
  <c r="X39" i="1"/>
  <c r="V39" i="1"/>
  <c r="T39" i="1"/>
  <c r="R39" i="1"/>
  <c r="P39" i="1"/>
  <c r="AJ27" i="1" l="1"/>
  <c r="AJ30" i="1"/>
  <c r="Q53" i="1"/>
  <c r="R53" i="1" s="1"/>
  <c r="B17" i="1"/>
  <c r="B29" i="1" s="1"/>
  <c r="B23" i="1"/>
  <c r="B24" i="1"/>
  <c r="B18" i="1"/>
  <c r="J24" i="1" l="1"/>
  <c r="B16" i="1" s="1"/>
  <c r="B21" i="1" s="1"/>
  <c r="O57" i="1"/>
  <c r="I7" i="1" s="1"/>
  <c r="E6" i="1" s="1"/>
  <c r="B25" i="1" l="1"/>
  <c r="G14" i="1"/>
  <c r="C14" i="1" s="1"/>
  <c r="G13" i="1"/>
  <c r="C13" i="1" s="1"/>
  <c r="G25" i="1" l="1"/>
  <c r="C25" i="1" s="1"/>
  <c r="E25" i="1"/>
  <c r="I17" i="1"/>
  <c r="I16" i="1" s="1"/>
  <c r="B28" i="1" s="1"/>
  <c r="I26" i="1"/>
  <c r="B32" i="1" s="1"/>
  <c r="D32" i="1" s="1"/>
  <c r="D33" i="1" s="1"/>
  <c r="C23" i="1"/>
  <c r="C24" i="1"/>
  <c r="C32" i="1" l="1"/>
  <c r="C33" i="1" s="1"/>
  <c r="B33" i="1"/>
  <c r="E32" i="1" l="1"/>
  <c r="E33" i="1" s="1"/>
</calcChain>
</file>

<file path=xl/comments1.xml><?xml version="1.0" encoding="utf-8"?>
<comments xmlns="http://schemas.openxmlformats.org/spreadsheetml/2006/main">
  <authors>
    <author>Pavel Brodský</author>
  </authors>
  <commentList>
    <comment ref="B3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write your route distance from departure to destination, in </t>
        </r>
        <r>
          <rPr>
            <b/>
            <sz val="9"/>
            <color indexed="81"/>
            <rFont val="Tahoma"/>
            <family val="2"/>
            <charset val="238"/>
          </rPr>
          <t xml:space="preserve">NM </t>
        </r>
        <r>
          <rPr>
            <sz val="9"/>
            <color indexed="81"/>
            <rFont val="Tahoma"/>
            <family val="2"/>
            <charset val="238"/>
          </rPr>
          <t>(e.g. 200)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maximum take off weight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write your take off weight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  <r>
          <rPr>
            <sz val="9"/>
            <color indexed="81"/>
            <rFont val="Tahoma"/>
            <family val="2"/>
            <charset val="238"/>
          </rPr>
          <t xml:space="preserve"> (e.g. 85000)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maximum landing weight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write your headwind in </t>
        </r>
        <r>
          <rPr>
            <b/>
            <sz val="9"/>
            <color indexed="81"/>
            <rFont val="Tahoma"/>
            <family val="2"/>
            <charset val="238"/>
          </rPr>
          <t>knots</t>
        </r>
        <r>
          <rPr>
            <sz val="9"/>
            <color indexed="81"/>
            <rFont val="Tahoma"/>
            <family val="2"/>
            <charset val="238"/>
          </rPr>
          <t xml:space="preserve"> (e.g. 10 for 10kts headwind, or -10 for 10kts tailwind)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maximum allowed FL in </t>
        </r>
        <r>
          <rPr>
            <b/>
            <sz val="9"/>
            <color indexed="81"/>
            <rFont val="Tahoma"/>
            <family val="2"/>
            <charset val="238"/>
          </rPr>
          <t>hundreds of feet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write your cruise flight level </t>
        </r>
        <r>
          <rPr>
            <b/>
            <sz val="9"/>
            <color indexed="81"/>
            <rFont val="Tahoma"/>
            <family val="2"/>
            <charset val="238"/>
          </rPr>
          <t>in hundreds of feet</t>
        </r>
        <r>
          <rPr>
            <sz val="9"/>
            <color indexed="81"/>
            <rFont val="Tahoma"/>
            <family val="2"/>
            <charset val="238"/>
          </rPr>
          <t xml:space="preserve"> (e.g. 330)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calculated FL based on weight and wind - you have to choose lower for short flights!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write your expected number of approaches and go arrounds at destination (e.g. 3)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write your distance from destination to alternate airport in </t>
        </r>
        <r>
          <rPr>
            <b/>
            <sz val="9"/>
            <color indexed="81"/>
            <rFont val="Tahoma"/>
            <family val="2"/>
            <charset val="238"/>
          </rPr>
          <t>NM</t>
        </r>
        <r>
          <rPr>
            <sz val="9"/>
            <color indexed="81"/>
            <rFont val="Tahoma"/>
            <family val="2"/>
            <charset val="238"/>
          </rPr>
          <t xml:space="preserve"> (e.g. 80)</t>
        </r>
      </text>
    </comment>
    <comment ref="B9" authorId="0" shapeId="0">
      <text>
        <r>
          <rPr>
            <b/>
            <sz val="9"/>
            <color indexed="81"/>
            <rFont val="Tahoma"/>
            <charset val="1"/>
          </rPr>
          <t>Pavel Brodský:</t>
        </r>
        <r>
          <rPr>
            <sz val="9"/>
            <color indexed="81"/>
            <rFont val="Tahoma"/>
            <charset val="1"/>
          </rPr>
          <t xml:space="preserve">
taxi fuel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  <r>
          <rPr>
            <sz val="9"/>
            <color indexed="81"/>
            <rFont val="Tahoma"/>
            <family val="2"/>
            <charset val="238"/>
          </rPr>
          <t>, use 600 as standard value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write time of holding on IAF at destination in </t>
        </r>
        <r>
          <rPr>
            <b/>
            <sz val="9"/>
            <color indexed="81"/>
            <rFont val="Tahoma"/>
            <family val="2"/>
            <charset val="238"/>
          </rPr>
          <t>minutes</t>
        </r>
        <r>
          <rPr>
            <sz val="9"/>
            <color indexed="81"/>
            <rFont val="Tahoma"/>
            <family val="2"/>
            <charset val="238"/>
          </rPr>
          <t xml:space="preserve"> (30 or 45 is standard)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how much extra </t>
        </r>
        <r>
          <rPr>
            <b/>
            <sz val="9"/>
            <color indexed="81"/>
            <rFont val="Tahoma"/>
            <family val="2"/>
            <charset val="238"/>
          </rPr>
          <t>percent</t>
        </r>
        <r>
          <rPr>
            <sz val="9"/>
            <color indexed="81"/>
            <rFont val="Tahoma"/>
            <family val="2"/>
            <charset val="238"/>
          </rPr>
          <t xml:space="preserve"> of trip fuel you want to carry (3 or 5 is standard)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write your required final unusable reserve fuel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  <r>
          <rPr>
            <sz val="9"/>
            <color indexed="81"/>
            <rFont val="Tahoma"/>
            <family val="2"/>
            <charset val="238"/>
          </rPr>
          <t xml:space="preserve"> (1100 is standard)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ammount of fuel you are caryingdue to economy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  <r>
          <rPr>
            <sz val="9"/>
            <color indexed="81"/>
            <rFont val="Tahoma"/>
            <family val="2"/>
            <charset val="238"/>
          </rPr>
          <t xml:space="preserve"> (e.g. 3000) - usually leave this at 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write how much extra fuel you want to take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  <r>
          <rPr>
            <sz val="9"/>
            <color indexed="81"/>
            <rFont val="Tahoma"/>
            <family val="2"/>
            <charset val="238"/>
          </rPr>
          <t xml:space="preserve"> (e.g. 500)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for take off, climb, cruise and descend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for climb, cruise and descend from destination to alternate airport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for approaches and go arrounds at destination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for taxiing from gate to runway and from runway to gate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for 45 minutes of holding on IAF at destination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for unexpected events like avoiding weather,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minimum fuel left in tanks after shutdown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ammount of fuel you are caryingdue to economy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extra fuel for safety reasons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25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total ammount of fuel to be loaded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total fuel in </t>
        </r>
        <r>
          <rPr>
            <b/>
            <sz val="9"/>
            <color indexed="81"/>
            <rFont val="Tahoma"/>
            <family val="2"/>
            <charset val="238"/>
          </rPr>
          <t>kilograms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estimated time for flight from take off to landing at destination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maximum time which the aircraft can stay in air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Minimum fuel required for diversion from destination to alternate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tanks (left wing, center, right wind) fuel distribution in pounds and in percent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tanks (left wing, center, right wind) fuel distribution in pounds and in percent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tanks (left wing, center, right wind) fuel distribution in pounds and in percent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total ammount of fuel to be loaded in </t>
        </r>
        <r>
          <rPr>
            <b/>
            <sz val="9"/>
            <color indexed="81"/>
            <rFont val="Tahoma"/>
            <family val="2"/>
            <charset val="238"/>
          </rPr>
          <t>pounds</t>
        </r>
      </text>
    </comment>
    <comment ref="B33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tanks (left wing, center, right wind) fuel distribution in pounds and in percent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tanks (left wing, center, right wind) fuel distribution in pounds and in percent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fuel tanks (left wing, center, right wind) fuel distribution in pounds and in percent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</t>
        </r>
        <r>
          <rPr>
            <sz val="9"/>
            <color indexed="81"/>
            <rFont val="Tahoma"/>
            <family val="2"/>
            <charset val="238"/>
          </rPr>
          <t xml:space="preserve">:
total ammount of fuel to be loaded in </t>
        </r>
        <r>
          <rPr>
            <b/>
            <sz val="9"/>
            <color indexed="81"/>
            <rFont val="Tahoma"/>
            <family val="2"/>
            <charset val="238"/>
          </rPr>
          <t>percent</t>
        </r>
      </text>
    </comment>
    <comment ref="A34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those numbers are standard and are same for each flight</t>
        </r>
      </text>
    </comment>
    <comment ref="A45" authorId="0" shapeId="0">
      <text>
        <r>
          <rPr>
            <b/>
            <sz val="9"/>
            <color indexed="81"/>
            <rFont val="Tahoma"/>
            <family val="2"/>
            <charset val="238"/>
          </rPr>
          <t>Pavel Brodský:</t>
        </r>
        <r>
          <rPr>
            <sz val="9"/>
            <color indexed="81"/>
            <rFont val="Tahoma"/>
            <family val="2"/>
            <charset val="238"/>
          </rPr>
          <t xml:space="preserve">
check flight manual for long range cruise FL and ERP</t>
        </r>
      </text>
    </comment>
  </commentList>
</comments>
</file>

<file path=xl/sharedStrings.xml><?xml version="1.0" encoding="utf-8"?>
<sst xmlns="http://schemas.openxmlformats.org/spreadsheetml/2006/main" count="203" uniqueCount="98">
  <si>
    <t>Inputs</t>
  </si>
  <si>
    <t>Route Distance</t>
  </si>
  <si>
    <t>Take off weight</t>
  </si>
  <si>
    <t>Cruise FL</t>
  </si>
  <si>
    <t>Alternate Distance</t>
  </si>
  <si>
    <t>Required nr. of approaches</t>
  </si>
  <si>
    <t>Fuel computation</t>
  </si>
  <si>
    <t>Alternate fuel</t>
  </si>
  <si>
    <t>Approach fuel</t>
  </si>
  <si>
    <t>Taxi fuel</t>
  </si>
  <si>
    <t>Trip fuel</t>
  </si>
  <si>
    <t>45 min holding fuel</t>
  </si>
  <si>
    <t>Final reserve fuel</t>
  </si>
  <si>
    <t>Commander extra fuel</t>
  </si>
  <si>
    <t>Tankering fuel</t>
  </si>
  <si>
    <t>Enroute headwind</t>
  </si>
  <si>
    <t>Total capacity</t>
  </si>
  <si>
    <t>each wing</t>
  </si>
  <si>
    <t>center</t>
  </si>
  <si>
    <t>Tankering extra fuel</t>
  </si>
  <si>
    <t>cruise altitude selection</t>
  </si>
  <si>
    <t>GW</t>
  </si>
  <si>
    <t>ALT</t>
  </si>
  <si>
    <t>wind improvement altitude</t>
  </si>
  <si>
    <t>a</t>
  </si>
  <si>
    <t>b</t>
  </si>
  <si>
    <t>koeficienty pro altn</t>
  </si>
  <si>
    <t>TOTAL FUEL (pounds)</t>
  </si>
  <si>
    <t>Estimated enroute time</t>
  </si>
  <si>
    <t>Endurance time</t>
  </si>
  <si>
    <t>Fuel distribution</t>
  </si>
  <si>
    <t>Center</t>
  </si>
  <si>
    <t>Left</t>
  </si>
  <si>
    <t>Right</t>
  </si>
  <si>
    <t>Fuel (pounds)</t>
  </si>
  <si>
    <t>Fuel (%)</t>
  </si>
  <si>
    <t>Total</t>
  </si>
  <si>
    <t>Remarks</t>
  </si>
  <si>
    <t>All calculations are based on the following standard speed schedule:</t>
  </si>
  <si>
    <t>Phase</t>
  </si>
  <si>
    <t>speed bellow FL250</t>
  </si>
  <si>
    <t>speed btn FL100 and FL250</t>
  </si>
  <si>
    <t>CLIMB</t>
  </si>
  <si>
    <t>CRUISE</t>
  </si>
  <si>
    <t>DESCENT</t>
  </si>
  <si>
    <t>DC9-31 fuel planner [POUNDS]</t>
  </si>
  <si>
    <t>250 KIAS</t>
  </si>
  <si>
    <t>290 KIAS/M.72</t>
  </si>
  <si>
    <t>speed above FL250//FL310</t>
  </si>
  <si>
    <t>KIAS 290/M.72// 310/M.74</t>
  </si>
  <si>
    <t>M.76</t>
  </si>
  <si>
    <t>M.80</t>
  </si>
  <si>
    <t>The calculation is based on landing weight of 85 000 lbs or below. If actual landing weight is expected to be above 85 000 lbs, add a Commander extra correction of 150 lbs per hour of flight time for each 5 000 lbs increment of additional landing weight.</t>
  </si>
  <si>
    <t>Planning information</t>
  </si>
  <si>
    <t>Alternate airport fuel calculation are based on LRC (long range cruise) from destination to alternate. Alternate fuel includes fuel for approach and landing at alternate airport.</t>
  </si>
  <si>
    <t>headwind</t>
  </si>
  <si>
    <t>FL</t>
  </si>
  <si>
    <t>c</t>
  </si>
  <si>
    <t>Headwind</t>
  </si>
  <si>
    <t>hmotnost</t>
  </si>
  <si>
    <t>x</t>
  </si>
  <si>
    <t>y</t>
  </si>
  <si>
    <t>z</t>
  </si>
  <si>
    <t>wind</t>
  </si>
  <si>
    <t>&lt;abc na hmotnosi</t>
  </si>
  <si>
    <t>&lt;fl na větru</t>
  </si>
  <si>
    <t>FL pro headwind decrease</t>
  </si>
  <si>
    <t>DIST</t>
  </si>
  <si>
    <t>FUEL</t>
  </si>
  <si>
    <t>a v závislosti na ALT</t>
  </si>
  <si>
    <t>b v závislosti na ALT</t>
  </si>
  <si>
    <t>c v závislosti na ALT</t>
  </si>
  <si>
    <t>ax</t>
  </si>
  <si>
    <t>ay</t>
  </si>
  <si>
    <t>bx</t>
  </si>
  <si>
    <t>by</t>
  </si>
  <si>
    <t>bz</t>
  </si>
  <si>
    <t>cx</t>
  </si>
  <si>
    <t>cy</t>
  </si>
  <si>
    <t>cz</t>
  </si>
  <si>
    <t>crz tas</t>
  </si>
  <si>
    <t>enr time zlomkem</t>
  </si>
  <si>
    <t>endurance</t>
  </si>
  <si>
    <t>flt fuel</t>
  </si>
  <si>
    <t>do křídla potřebujeme</t>
  </si>
  <si>
    <t>ok?</t>
  </si>
  <si>
    <t>OK</t>
  </si>
  <si>
    <t>PROBLEM</t>
  </si>
  <si>
    <t>OVER TANK CAPACITY</t>
  </si>
  <si>
    <t>Diversion minimums</t>
  </si>
  <si>
    <t>Holding time</t>
  </si>
  <si>
    <t>Contingency fuel PERCENT</t>
  </si>
  <si>
    <t>MTOW</t>
  </si>
  <si>
    <t>MLW</t>
  </si>
  <si>
    <t>MAX FL</t>
  </si>
  <si>
    <t>Optimal FL</t>
  </si>
  <si>
    <t>Total fuel (kg)</t>
  </si>
  <si>
    <t>Contingency fuel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</si>
</sst>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0000000"/>
    <numFmt numFmtId="165" formatCode="[$-F400]h:mm:ss\ AM/PM"/>
    <numFmt numFmtId="166" formatCode="0.0&quot; %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ck">
        <color theme="4"/>
      </top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theme="4"/>
      </bottom>
      <diagonal/>
    </border>
    <border>
      <left/>
      <right/>
      <top style="medium">
        <color indexed="64"/>
      </top>
      <bottom style="thick">
        <color theme="4"/>
      </bottom>
      <diagonal/>
    </border>
    <border>
      <left/>
      <right style="medium">
        <color indexed="64"/>
      </right>
      <top style="medium">
        <color indexed="64"/>
      </top>
      <bottom style="thick">
        <color theme="4"/>
      </bottom>
      <diagonal/>
    </border>
    <border>
      <left style="medium">
        <color indexed="64"/>
      </left>
      <right/>
      <top style="thick">
        <color theme="4"/>
      </top>
      <bottom style="thick">
        <color theme="4" tint="0.49998474074526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theme="4" tint="0.499984740745262"/>
      </bottom>
      <diagonal/>
    </border>
    <border>
      <left/>
      <right style="medium">
        <color indexed="64"/>
      </right>
      <top/>
      <bottom style="thick">
        <color theme="4" tint="0.499984740745262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theme="4" tint="0.499984740745262"/>
      </bottom>
      <diagonal/>
    </border>
    <border>
      <left/>
      <right/>
      <top style="medium">
        <color indexed="64"/>
      </top>
      <bottom style="thick">
        <color theme="4" tint="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4" tint="0.49998474074526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theme="4" tint="0.499984740745262"/>
      </top>
      <bottom/>
      <diagonal/>
    </border>
    <border>
      <left style="medium">
        <color indexed="64"/>
      </left>
      <right/>
      <top style="thick">
        <color theme="4" tint="0.499984740745262"/>
      </top>
      <bottom/>
      <diagonal/>
    </border>
    <border>
      <left/>
      <right style="medium">
        <color indexed="64"/>
      </right>
      <top style="thick">
        <color theme="4" tint="0.49998474074526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/>
      <top style="thick">
        <color theme="4"/>
      </top>
      <bottom/>
      <diagonal/>
    </border>
    <border>
      <left/>
      <right style="medium">
        <color indexed="64"/>
      </right>
      <top style="thick">
        <color theme="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3" applyNumberFormat="0" applyAlignment="0" applyProtection="0"/>
    <xf numFmtId="0" fontId="5" fillId="3" borderId="4" applyNumberFormat="0" applyAlignment="0" applyProtection="0"/>
    <xf numFmtId="0" fontId="6" fillId="3" borderId="3" applyNumberFormat="0" applyAlignment="0" applyProtection="0"/>
    <xf numFmtId="0" fontId="7" fillId="0" borderId="0" applyNumberFormat="0" applyFill="0" applyBorder="0" applyAlignment="0" applyProtection="0"/>
    <xf numFmtId="0" fontId="1" fillId="4" borderId="5" applyNumberFormat="0" applyFont="0" applyAlignment="0" applyProtection="0"/>
  </cellStyleXfs>
  <cellXfs count="92">
    <xf numFmtId="0" fontId="0" fillId="0" borderId="0" xfId="0"/>
    <xf numFmtId="0" fontId="8" fillId="0" borderId="0" xfId="0" applyFont="1" applyAlignment="1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19" xfId="0" applyBorder="1"/>
    <xf numFmtId="0" fontId="0" fillId="0" borderId="20" xfId="0" applyBorder="1"/>
    <xf numFmtId="0" fontId="0" fillId="4" borderId="30" xfId="7" applyFont="1" applyBorder="1"/>
    <xf numFmtId="0" fontId="0" fillId="0" borderId="0" xfId="0" applyAlignment="1">
      <alignment horizontal="center"/>
    </xf>
    <xf numFmtId="0" fontId="8" fillId="0" borderId="16" xfId="0" applyFont="1" applyBorder="1"/>
    <xf numFmtId="0" fontId="8" fillId="0" borderId="0" xfId="0" applyFont="1" applyBorder="1"/>
    <xf numFmtId="0" fontId="8" fillId="0" borderId="0" xfId="0" applyFont="1" applyBorder="1" applyAlignment="1"/>
    <xf numFmtId="164" fontId="11" fillId="0" borderId="20" xfId="0" applyNumberFormat="1" applyFont="1" applyFill="1" applyBorder="1"/>
    <xf numFmtId="164" fontId="11" fillId="0" borderId="15" xfId="0" applyNumberFormat="1" applyFont="1" applyFill="1" applyBorder="1"/>
    <xf numFmtId="164" fontId="11" fillId="0" borderId="36" xfId="0" applyNumberFormat="1" applyFont="1" applyFill="1" applyBorder="1"/>
    <xf numFmtId="1" fontId="5" fillId="3" borderId="9" xfId="4" applyNumberFormat="1" applyBorder="1"/>
    <xf numFmtId="1" fontId="0" fillId="0" borderId="0" xfId="0" applyNumberFormat="1"/>
    <xf numFmtId="0" fontId="8" fillId="0" borderId="15" xfId="0" applyFont="1" applyBorder="1"/>
    <xf numFmtId="1" fontId="8" fillId="0" borderId="0" xfId="0" applyNumberFormat="1" applyFont="1" applyBorder="1"/>
    <xf numFmtId="1" fontId="8" fillId="0" borderId="15" xfId="0" applyNumberFormat="1" applyFont="1" applyBorder="1"/>
    <xf numFmtId="1" fontId="0" fillId="0" borderId="0" xfId="0" applyNumberFormat="1" applyBorder="1"/>
    <xf numFmtId="0" fontId="0" fillId="0" borderId="21" xfId="0" applyBorder="1"/>
    <xf numFmtId="2" fontId="0" fillId="0" borderId="0" xfId="0" applyNumberFormat="1"/>
    <xf numFmtId="0" fontId="8" fillId="4" borderId="14" xfId="7" applyFont="1" applyBorder="1" applyProtection="1">
      <protection hidden="1"/>
    </xf>
    <xf numFmtId="1" fontId="4" fillId="2" borderId="3" xfId="3" applyNumberFormat="1" applyBorder="1" applyProtection="1">
      <protection locked="0"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15" xfId="0" applyBorder="1" applyProtection="1">
      <protection hidden="1"/>
    </xf>
    <xf numFmtId="0" fontId="0" fillId="4" borderId="30" xfId="7" applyFont="1" applyBorder="1" applyProtection="1">
      <protection hidden="1"/>
    </xf>
    <xf numFmtId="1" fontId="5" fillId="3" borderId="9" xfId="4" applyNumberFormat="1" applyBorder="1" applyProtection="1">
      <protection hidden="1"/>
    </xf>
    <xf numFmtId="0" fontId="8" fillId="4" borderId="22" xfId="7" applyFont="1" applyBorder="1" applyProtection="1">
      <protection hidden="1"/>
    </xf>
    <xf numFmtId="1" fontId="4" fillId="2" borderId="23" xfId="3" applyNumberFormat="1" applyBorder="1" applyProtection="1">
      <protection locked="0" hidden="1"/>
    </xf>
    <xf numFmtId="0" fontId="0" fillId="0" borderId="19" xfId="0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0" fillId="0" borderId="20" xfId="0" applyBorder="1" applyProtection="1">
      <protection hidden="1"/>
    </xf>
    <xf numFmtId="0" fontId="0" fillId="4" borderId="16" xfId="7" applyFont="1" applyBorder="1" applyProtection="1">
      <protection hidden="1"/>
    </xf>
    <xf numFmtId="1" fontId="6" fillId="3" borderId="3" xfId="5" applyNumberFormat="1" applyBorder="1" applyProtection="1">
      <protection hidden="1"/>
    </xf>
    <xf numFmtId="0" fontId="0" fillId="0" borderId="0" xfId="0" applyFill="1" applyBorder="1" applyAlignment="1" applyProtection="1">
      <alignment horizontal="center"/>
      <protection hidden="1"/>
    </xf>
    <xf numFmtId="1" fontId="6" fillId="3" borderId="7" xfId="5" applyNumberFormat="1" applyBorder="1" applyProtection="1">
      <protection hidden="1"/>
    </xf>
    <xf numFmtId="0" fontId="9" fillId="4" borderId="8" xfId="6" applyFont="1" applyFill="1" applyBorder="1" applyProtection="1">
      <protection hidden="1"/>
    </xf>
    <xf numFmtId="1" fontId="10" fillId="3" borderId="9" xfId="4" applyNumberFormat="1" applyFont="1" applyBorder="1" applyProtection="1">
      <protection hidden="1"/>
    </xf>
    <xf numFmtId="0" fontId="0" fillId="4" borderId="14" xfId="7" applyFont="1" applyBorder="1" applyProtection="1">
      <protection hidden="1"/>
    </xf>
    <xf numFmtId="165" fontId="5" fillId="3" borderId="4" xfId="4" applyNumberFormat="1" applyBorder="1" applyAlignment="1" applyProtection="1">
      <alignment horizontal="right"/>
      <protection hidden="1"/>
    </xf>
    <xf numFmtId="0" fontId="0" fillId="4" borderId="22" xfId="7" applyFont="1" applyBorder="1" applyProtection="1">
      <protection hidden="1"/>
    </xf>
    <xf numFmtId="0" fontId="0" fillId="0" borderId="16" xfId="0" applyBorder="1" applyProtection="1">
      <protection hidden="1"/>
    </xf>
    <xf numFmtId="0" fontId="0" fillId="4" borderId="5" xfId="7" applyFont="1" applyBorder="1" applyProtection="1">
      <protection hidden="1"/>
    </xf>
    <xf numFmtId="0" fontId="0" fillId="4" borderId="27" xfId="7" applyFont="1" applyBorder="1" applyProtection="1">
      <protection hidden="1"/>
    </xf>
    <xf numFmtId="1" fontId="5" fillId="3" borderId="4" xfId="4" applyNumberFormat="1" applyBorder="1" applyAlignment="1" applyProtection="1">
      <alignment horizontal="center"/>
      <protection hidden="1"/>
    </xf>
    <xf numFmtId="1" fontId="5" fillId="3" borderId="28" xfId="4" applyNumberFormat="1" applyBorder="1" applyAlignment="1" applyProtection="1">
      <alignment horizontal="center"/>
      <protection hidden="1"/>
    </xf>
    <xf numFmtId="166" fontId="5" fillId="3" borderId="29" xfId="4" applyNumberFormat="1" applyBorder="1" applyAlignment="1" applyProtection="1">
      <alignment horizontal="center"/>
      <protection hidden="1"/>
    </xf>
    <xf numFmtId="0" fontId="5" fillId="3" borderId="4" xfId="4" applyBorder="1" applyAlignment="1" applyProtection="1">
      <alignment horizontal="center"/>
      <protection hidden="1"/>
    </xf>
    <xf numFmtId="0" fontId="5" fillId="3" borderId="28" xfId="4" applyBorder="1" applyAlignment="1" applyProtection="1">
      <alignment horizontal="center"/>
      <protection hidden="1"/>
    </xf>
    <xf numFmtId="0" fontId="0" fillId="4" borderId="37" xfId="7" applyFont="1" applyBorder="1" applyProtection="1">
      <protection hidden="1"/>
    </xf>
    <xf numFmtId="165" fontId="5" fillId="3" borderId="38" xfId="4" applyNumberFormat="1" applyBorder="1" applyAlignment="1" applyProtection="1">
      <alignment horizontal="right"/>
      <protection hidden="1"/>
    </xf>
    <xf numFmtId="0" fontId="0" fillId="4" borderId="42" xfId="7" applyFont="1" applyBorder="1" applyProtection="1">
      <protection hidden="1"/>
    </xf>
    <xf numFmtId="0" fontId="5" fillId="3" borderId="43" xfId="4" applyBorder="1" applyAlignment="1" applyProtection="1">
      <alignment horizontal="center"/>
      <protection hidden="1"/>
    </xf>
    <xf numFmtId="0" fontId="5" fillId="3" borderId="29" xfId="4" applyBorder="1" applyAlignment="1" applyProtection="1">
      <alignment horizontal="center"/>
      <protection hidden="1"/>
    </xf>
    <xf numFmtId="1" fontId="5" fillId="3" borderId="41" xfId="4" applyNumberFormat="1" applyBorder="1" applyAlignment="1" applyProtection="1">
      <alignment horizontal="center"/>
      <protection hidden="1"/>
    </xf>
    <xf numFmtId="1" fontId="4" fillId="2" borderId="3" xfId="3" applyNumberFormat="1" applyProtection="1">
      <protection locked="0" hidden="1"/>
    </xf>
    <xf numFmtId="0" fontId="0" fillId="0" borderId="0" xfId="0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2" fillId="0" borderId="10" xfId="1" applyBorder="1" applyAlignment="1" applyProtection="1">
      <alignment horizontal="center"/>
      <protection hidden="1"/>
    </xf>
    <xf numFmtId="0" fontId="2" fillId="0" borderId="11" xfId="1" applyBorder="1" applyAlignment="1" applyProtection="1">
      <alignment horizontal="center"/>
      <protection hidden="1"/>
    </xf>
    <xf numFmtId="0" fontId="2" fillId="0" borderId="12" xfId="1" applyBorder="1" applyAlignment="1" applyProtection="1">
      <alignment horizontal="center"/>
      <protection hidden="1"/>
    </xf>
    <xf numFmtId="0" fontId="3" fillId="0" borderId="13" xfId="2" applyBorder="1" applyAlignment="1" applyProtection="1">
      <alignment horizontal="center"/>
      <protection hidden="1"/>
    </xf>
    <xf numFmtId="0" fontId="3" fillId="0" borderId="6" xfId="2" applyBorder="1" applyAlignment="1" applyProtection="1">
      <alignment horizontal="center"/>
      <protection hidden="1"/>
    </xf>
    <xf numFmtId="0" fontId="3" fillId="0" borderId="39" xfId="2" applyBorder="1" applyAlignment="1" applyProtection="1">
      <alignment horizontal="center"/>
      <protection hidden="1"/>
    </xf>
    <xf numFmtId="0" fontId="3" fillId="0" borderId="40" xfId="2" applyBorder="1" applyAlignment="1" applyProtection="1">
      <alignment horizontal="center"/>
      <protection hidden="1"/>
    </xf>
    <xf numFmtId="0" fontId="3" fillId="0" borderId="17" xfId="2" applyBorder="1" applyAlignment="1" applyProtection="1">
      <alignment horizontal="center"/>
      <protection hidden="1"/>
    </xf>
    <xf numFmtId="0" fontId="3" fillId="0" borderId="2" xfId="2" applyBorder="1" applyAlignment="1" applyProtection="1">
      <alignment horizontal="center"/>
      <protection hidden="1"/>
    </xf>
    <xf numFmtId="0" fontId="3" fillId="0" borderId="18" xfId="2" applyBorder="1" applyAlignment="1" applyProtection="1">
      <alignment horizontal="center"/>
      <protection hidden="1"/>
    </xf>
    <xf numFmtId="0" fontId="8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3" fillId="0" borderId="24" xfId="2" applyBorder="1" applyAlignment="1" applyProtection="1">
      <alignment horizontal="center"/>
      <protection hidden="1"/>
    </xf>
    <xf numFmtId="0" fontId="3" fillId="0" borderId="25" xfId="2" applyBorder="1" applyAlignment="1" applyProtection="1">
      <alignment horizontal="center"/>
      <protection hidden="1"/>
    </xf>
    <xf numFmtId="0" fontId="3" fillId="0" borderId="26" xfId="2" applyBorder="1" applyAlignment="1" applyProtection="1">
      <alignment horizontal="center"/>
      <protection hidden="1"/>
    </xf>
    <xf numFmtId="0" fontId="0" fillId="4" borderId="5" xfId="7" applyFont="1" applyBorder="1" applyAlignment="1" applyProtection="1">
      <alignment horizontal="center"/>
      <protection hidden="1"/>
    </xf>
    <xf numFmtId="0" fontId="0" fillId="4" borderId="27" xfId="7" applyFont="1" applyBorder="1" applyAlignment="1" applyProtection="1">
      <alignment horizontal="center"/>
      <protection hidden="1"/>
    </xf>
    <xf numFmtId="0" fontId="8" fillId="0" borderId="32" xfId="0" applyFont="1" applyBorder="1" applyAlignment="1" applyProtection="1">
      <alignment horizontal="center"/>
      <protection hidden="1"/>
    </xf>
    <xf numFmtId="0" fontId="8" fillId="0" borderId="31" xfId="0" applyFont="1" applyBorder="1" applyAlignment="1" applyProtection="1">
      <alignment horizontal="center"/>
      <protection hidden="1"/>
    </xf>
    <xf numFmtId="0" fontId="8" fillId="0" borderId="33" xfId="0" applyFont="1" applyBorder="1" applyAlignment="1" applyProtection="1">
      <alignment horizontal="center"/>
      <protection hidden="1"/>
    </xf>
    <xf numFmtId="0" fontId="8" fillId="0" borderId="15" xfId="0" applyFont="1" applyBorder="1" applyAlignment="1">
      <alignment horizontal="center"/>
    </xf>
    <xf numFmtId="0" fontId="5" fillId="3" borderId="4" xfId="4" applyBorder="1" applyAlignment="1" applyProtection="1">
      <alignment horizontal="center"/>
      <protection hidden="1"/>
    </xf>
    <xf numFmtId="0" fontId="5" fillId="3" borderId="28" xfId="4" applyBorder="1" applyAlignment="1" applyProtection="1">
      <alignment horizontal="center"/>
      <protection hidden="1"/>
    </xf>
    <xf numFmtId="0" fontId="8" fillId="0" borderId="16" xfId="0" applyFont="1" applyBorder="1" applyAlignment="1" applyProtection="1">
      <alignment horizontal="center" wrapText="1"/>
      <protection hidden="1"/>
    </xf>
    <xf numFmtId="0" fontId="8" fillId="0" borderId="0" xfId="0" applyFont="1" applyBorder="1" applyAlignment="1" applyProtection="1">
      <alignment horizontal="center" wrapText="1"/>
      <protection hidden="1"/>
    </xf>
    <xf numFmtId="0" fontId="8" fillId="0" borderId="15" xfId="0" applyFont="1" applyBorder="1" applyAlignment="1" applyProtection="1">
      <alignment horizontal="center" wrapText="1"/>
      <protection hidden="1"/>
    </xf>
    <xf numFmtId="0" fontId="8" fillId="0" borderId="21" xfId="0" applyFont="1" applyBorder="1" applyAlignment="1" applyProtection="1">
      <alignment horizontal="center" wrapText="1"/>
      <protection hidden="1"/>
    </xf>
    <xf numFmtId="0" fontId="8" fillId="0" borderId="19" xfId="0" applyFont="1" applyBorder="1" applyAlignment="1" applyProtection="1">
      <alignment horizontal="center" wrapText="1"/>
      <protection hidden="1"/>
    </xf>
    <xf numFmtId="0" fontId="8" fillId="0" borderId="20" xfId="0" applyFont="1" applyBorder="1" applyAlignment="1" applyProtection="1">
      <alignment horizontal="center" wrapText="1"/>
      <protection hidden="1"/>
    </xf>
  </cellXfs>
  <cellStyles count="8">
    <cellStyle name="Nadpis 1" xfId="1" builtinId="16"/>
    <cellStyle name="Nadpis 2" xfId="2" builtinId="17"/>
    <cellStyle name="Normální" xfId="0" builtinId="0"/>
    <cellStyle name="Poznámka" xfId="7" builtinId="10"/>
    <cellStyle name="Text upozornění" xfId="6" builtinId="11"/>
    <cellStyle name="Vstup" xfId="3" builtinId="20"/>
    <cellStyle name="Výpočet" xfId="5" builtinId="22"/>
    <cellStyle name="Výstup" xfId="4" builtinId="21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G57"/>
  <sheetViews>
    <sheetView showGridLines="0" tabSelected="1" zoomScaleNormal="100" workbookViewId="0">
      <pane ySplit="1" topLeftCell="A2" activePane="bottomLeft" state="frozen"/>
      <selection pane="bottomLeft" activeCell="A21" sqref="A21"/>
    </sheetView>
  </sheetViews>
  <sheetFormatPr defaultRowHeight="15" x14ac:dyDescent="0.25"/>
  <cols>
    <col min="1" max="1" width="24.42578125" customWidth="1"/>
    <col min="2" max="2" width="18.5703125" bestFit="1" customWidth="1"/>
    <col min="3" max="3" width="27.5703125" customWidth="1"/>
    <col min="4" max="4" width="12.85546875" customWidth="1"/>
    <col min="5" max="5" width="15.140625" customWidth="1"/>
    <col min="6" max="6" width="9.140625" hidden="1" customWidth="1"/>
    <col min="7" max="7" width="11.42578125" hidden="1" customWidth="1"/>
    <col min="8" max="8" width="24.42578125" hidden="1" customWidth="1"/>
    <col min="9" max="9" width="13.28515625" hidden="1" customWidth="1"/>
    <col min="10" max="10" width="9.140625" hidden="1" customWidth="1"/>
    <col min="11" max="11" width="18.5703125" hidden="1" customWidth="1"/>
    <col min="12" max="12" width="11.85546875" hidden="1" customWidth="1"/>
    <col min="13" max="15" width="9.140625" hidden="1" customWidth="1"/>
    <col min="16" max="16" width="18.5703125" hidden="1" customWidth="1"/>
    <col min="17" max="17" width="18.7109375" hidden="1" customWidth="1"/>
    <col min="18" max="18" width="21.5703125" hidden="1" customWidth="1"/>
    <col min="19" max="35" width="9.140625" hidden="1" customWidth="1"/>
    <col min="36" max="36" width="17.42578125" hidden="1" customWidth="1"/>
    <col min="37" max="37" width="5.140625" hidden="1" customWidth="1"/>
    <col min="38" max="38" width="18.42578125" hidden="1" customWidth="1"/>
    <col min="39" max="39" width="5.140625" hidden="1" customWidth="1"/>
    <col min="40" max="40" width="17.42578125" hidden="1" customWidth="1"/>
    <col min="41" max="41" width="9.140625" hidden="1" customWidth="1"/>
    <col min="42" max="42" width="17.42578125" hidden="1" customWidth="1"/>
    <col min="43" max="43" width="9.140625" hidden="1" customWidth="1"/>
    <col min="44" max="44" width="16.7109375" hidden="1" customWidth="1"/>
    <col min="45" max="45" width="9.140625" hidden="1" customWidth="1"/>
    <col min="46" max="46" width="16.7109375" hidden="1" customWidth="1"/>
    <col min="47" max="47" width="9.140625" hidden="1" customWidth="1"/>
    <col min="48" max="48" width="17.42578125" hidden="1" customWidth="1"/>
    <col min="49" max="49" width="9.140625" hidden="1" customWidth="1"/>
    <col min="50" max="50" width="16.7109375" hidden="1" customWidth="1"/>
    <col min="51" max="51" width="9.140625" hidden="1" customWidth="1"/>
    <col min="52" max="52" width="16.7109375" hidden="1" customWidth="1"/>
    <col min="53" max="53" width="9.140625" hidden="1" customWidth="1"/>
    <col min="54" max="54" width="16.7109375" hidden="1" customWidth="1"/>
    <col min="55" max="55" width="9.140625" hidden="1" customWidth="1"/>
    <col min="56" max="56" width="16.7109375" hidden="1" customWidth="1"/>
    <col min="57" max="57" width="9.140625" hidden="1" customWidth="1"/>
    <col min="58" max="58" width="16.7109375" hidden="1" customWidth="1"/>
    <col min="59" max="59" width="9.140625" hidden="1" customWidth="1"/>
    <col min="60" max="61" width="0" hidden="1" customWidth="1"/>
  </cols>
  <sheetData>
    <row r="1" spans="1:59" ht="20.25" thickBot="1" x14ac:dyDescent="0.35">
      <c r="A1" s="62" t="s">
        <v>45</v>
      </c>
      <c r="B1" s="63"/>
      <c r="C1" s="63"/>
      <c r="D1" s="63"/>
      <c r="E1" s="64"/>
      <c r="K1" t="s">
        <v>22</v>
      </c>
      <c r="AJ1" s="59">
        <v>350</v>
      </c>
      <c r="AK1" s="59"/>
      <c r="AL1" s="59">
        <v>330</v>
      </c>
      <c r="AM1" s="59"/>
      <c r="AN1" s="59">
        <v>310</v>
      </c>
      <c r="AO1" s="59"/>
      <c r="AP1" s="59">
        <v>290</v>
      </c>
      <c r="AQ1" s="59"/>
      <c r="AR1" s="59">
        <v>270</v>
      </c>
      <c r="AS1" s="59"/>
      <c r="AT1" s="59">
        <v>250</v>
      </c>
      <c r="AU1" s="59"/>
      <c r="AV1" s="59">
        <v>230</v>
      </c>
      <c r="AW1" s="59"/>
      <c r="AX1" s="59">
        <v>210</v>
      </c>
      <c r="AY1" s="59"/>
      <c r="AZ1" s="59">
        <v>190</v>
      </c>
      <c r="BA1" s="59"/>
      <c r="BB1" s="59">
        <v>170</v>
      </c>
      <c r="BC1" s="59"/>
      <c r="BD1" s="59">
        <v>150</v>
      </c>
      <c r="BE1" s="59"/>
      <c r="BF1" s="59">
        <v>130</v>
      </c>
      <c r="BG1" s="59"/>
    </row>
    <row r="2" spans="1:59" ht="18.75" thickTop="1" thickBot="1" x14ac:dyDescent="0.35">
      <c r="A2" s="65" t="s">
        <v>0</v>
      </c>
      <c r="B2" s="66"/>
      <c r="C2" s="66"/>
      <c r="D2" s="67"/>
      <c r="E2" s="68"/>
      <c r="H2" t="s">
        <v>16</v>
      </c>
      <c r="I2">
        <v>24649</v>
      </c>
      <c r="L2" s="74" t="s">
        <v>20</v>
      </c>
      <c r="M2" s="60"/>
      <c r="N2" s="60"/>
      <c r="O2" s="60"/>
      <c r="P2" s="60"/>
      <c r="Q2" s="60"/>
      <c r="R2" s="60"/>
      <c r="S2" s="60"/>
      <c r="T2" s="60"/>
      <c r="U2" s="60"/>
      <c r="V2" s="61"/>
      <c r="Y2" s="74" t="s">
        <v>26</v>
      </c>
      <c r="Z2" s="61"/>
      <c r="AA2" s="1"/>
      <c r="AB2" s="1"/>
      <c r="AC2" s="1"/>
      <c r="AD2" s="1"/>
      <c r="AE2" s="1"/>
      <c r="AJ2" t="s">
        <v>67</v>
      </c>
      <c r="AK2" t="s">
        <v>68</v>
      </c>
      <c r="AL2" t="s">
        <v>67</v>
      </c>
      <c r="AM2" t="s">
        <v>68</v>
      </c>
      <c r="AN2" t="s">
        <v>67</v>
      </c>
      <c r="AO2" t="s">
        <v>68</v>
      </c>
      <c r="AP2" t="s">
        <v>67</v>
      </c>
      <c r="AQ2" t="s">
        <v>68</v>
      </c>
      <c r="AR2" t="s">
        <v>67</v>
      </c>
      <c r="AS2" t="s">
        <v>68</v>
      </c>
      <c r="AT2" t="s">
        <v>67</v>
      </c>
      <c r="AU2" t="s">
        <v>68</v>
      </c>
      <c r="AV2" t="s">
        <v>67</v>
      </c>
      <c r="AW2" t="s">
        <v>68</v>
      </c>
      <c r="AX2" t="s">
        <v>67</v>
      </c>
      <c r="AY2" t="s">
        <v>68</v>
      </c>
      <c r="AZ2" t="s">
        <v>67</v>
      </c>
      <c r="BA2" t="s">
        <v>68</v>
      </c>
      <c r="BB2" t="s">
        <v>67</v>
      </c>
      <c r="BC2" t="s">
        <v>68</v>
      </c>
      <c r="BD2" t="s">
        <v>67</v>
      </c>
      <c r="BE2" t="s">
        <v>68</v>
      </c>
      <c r="BF2" t="s">
        <v>67</v>
      </c>
      <c r="BG2" t="s">
        <v>68</v>
      </c>
    </row>
    <row r="3" spans="1:59" ht="15.75" thickTop="1" x14ac:dyDescent="0.25">
      <c r="A3" s="23" t="s">
        <v>1</v>
      </c>
      <c r="B3" s="24">
        <v>200</v>
      </c>
      <c r="C3" s="25" t="str">
        <f>IF(G3=1,$F$15,$G$15)</f>
        <v>OK</v>
      </c>
      <c r="D3" s="54" t="s">
        <v>92</v>
      </c>
      <c r="E3" s="55">
        <v>105000</v>
      </c>
      <c r="G3">
        <f>IF(B3&lt;50,0,1)</f>
        <v>1</v>
      </c>
      <c r="H3" t="s">
        <v>17</v>
      </c>
      <c r="I3">
        <v>9286</v>
      </c>
      <c r="L3" s="72" t="s">
        <v>21</v>
      </c>
      <c r="M3" s="73" t="s">
        <v>22</v>
      </c>
      <c r="N3" s="73" t="s">
        <v>23</v>
      </c>
      <c r="O3" s="73"/>
      <c r="P3" s="73"/>
      <c r="Q3" s="73"/>
      <c r="R3" s="73"/>
      <c r="S3" s="73"/>
      <c r="T3" s="73"/>
      <c r="U3" s="73"/>
      <c r="V3" s="83"/>
      <c r="Y3" s="4" t="s">
        <v>24</v>
      </c>
      <c r="Z3" s="3">
        <v>12.327067700000001</v>
      </c>
      <c r="AJ3">
        <v>50</v>
      </c>
      <c r="AL3">
        <v>50</v>
      </c>
      <c r="AN3">
        <v>50</v>
      </c>
      <c r="AP3">
        <v>50</v>
      </c>
      <c r="AR3">
        <v>50</v>
      </c>
      <c r="AT3">
        <v>50</v>
      </c>
      <c r="AV3">
        <v>50</v>
      </c>
      <c r="AX3">
        <v>50</v>
      </c>
      <c r="AZ3">
        <v>50</v>
      </c>
      <c r="BB3">
        <v>50</v>
      </c>
      <c r="BD3">
        <v>50</v>
      </c>
      <c r="BF3">
        <v>50</v>
      </c>
    </row>
    <row r="4" spans="1:59" ht="15.75" thickBot="1" x14ac:dyDescent="0.3">
      <c r="A4" s="23" t="s">
        <v>2</v>
      </c>
      <c r="B4" s="24">
        <v>85000</v>
      </c>
      <c r="C4" s="25" t="str">
        <f>IF(G4=1,$F$15,$G$15)</f>
        <v>OK</v>
      </c>
      <c r="D4" s="41" t="s">
        <v>93</v>
      </c>
      <c r="E4" s="51">
        <v>95300</v>
      </c>
      <c r="G4">
        <f>IF(B4&lt;105000,1,0)</f>
        <v>1</v>
      </c>
      <c r="H4" t="s">
        <v>18</v>
      </c>
      <c r="I4">
        <v>6077</v>
      </c>
      <c r="L4" s="72"/>
      <c r="M4" s="73"/>
      <c r="N4" s="10">
        <v>350</v>
      </c>
      <c r="O4" s="10">
        <v>330</v>
      </c>
      <c r="P4" s="10">
        <v>310</v>
      </c>
      <c r="Q4" s="10">
        <v>290</v>
      </c>
      <c r="R4" s="10">
        <v>270</v>
      </c>
      <c r="S4" s="10">
        <v>250</v>
      </c>
      <c r="T4" s="10">
        <v>230</v>
      </c>
      <c r="U4" s="10">
        <v>210</v>
      </c>
      <c r="V4" s="17">
        <v>190</v>
      </c>
      <c r="Y4" s="21" t="s">
        <v>25</v>
      </c>
      <c r="Z4" s="6">
        <v>1936.3158000000001</v>
      </c>
      <c r="AJ4">
        <v>100</v>
      </c>
      <c r="AL4">
        <v>100</v>
      </c>
      <c r="AN4">
        <v>100</v>
      </c>
      <c r="AP4">
        <v>100</v>
      </c>
      <c r="AR4">
        <v>100</v>
      </c>
      <c r="AT4">
        <v>100</v>
      </c>
      <c r="AV4">
        <v>100</v>
      </c>
      <c r="AX4">
        <v>100</v>
      </c>
      <c r="AZ4">
        <v>100</v>
      </c>
      <c r="BA4">
        <v>2.5</v>
      </c>
      <c r="BB4">
        <v>100</v>
      </c>
      <c r="BC4">
        <v>2.5</v>
      </c>
      <c r="BD4">
        <v>100</v>
      </c>
      <c r="BE4">
        <v>2.5</v>
      </c>
      <c r="BF4">
        <v>100</v>
      </c>
      <c r="BG4">
        <v>2.6</v>
      </c>
    </row>
    <row r="5" spans="1:59" ht="15.75" thickBot="1" x14ac:dyDescent="0.3">
      <c r="A5" s="23" t="s">
        <v>15</v>
      </c>
      <c r="B5" s="24">
        <v>10</v>
      </c>
      <c r="C5" s="25" t="str">
        <f>IF(G5=1,$F$15,$G$15)</f>
        <v>OK</v>
      </c>
      <c r="D5" s="43" t="s">
        <v>94</v>
      </c>
      <c r="E5" s="56">
        <v>350</v>
      </c>
      <c r="G5">
        <f>IF(ABS(ABS(B5)-150)&lt;151,1,0)</f>
        <v>1</v>
      </c>
      <c r="L5" s="9">
        <v>65000</v>
      </c>
      <c r="M5" s="2">
        <v>350</v>
      </c>
      <c r="N5" s="2">
        <v>0</v>
      </c>
      <c r="O5" s="2">
        <v>9</v>
      </c>
      <c r="P5" s="2">
        <v>19</v>
      </c>
      <c r="Q5" s="2">
        <v>32</v>
      </c>
      <c r="R5" s="2">
        <v>47</v>
      </c>
      <c r="S5" s="2">
        <v>61</v>
      </c>
      <c r="T5" s="2">
        <v>78</v>
      </c>
      <c r="U5" s="2">
        <v>95</v>
      </c>
      <c r="V5" s="3">
        <v>112</v>
      </c>
      <c r="AJ5">
        <v>200</v>
      </c>
      <c r="AL5">
        <v>200</v>
      </c>
      <c r="AN5">
        <v>200</v>
      </c>
      <c r="AP5">
        <v>200</v>
      </c>
      <c r="AR5">
        <v>200</v>
      </c>
      <c r="AS5">
        <v>4</v>
      </c>
      <c r="AT5">
        <v>200</v>
      </c>
      <c r="AU5">
        <v>4</v>
      </c>
      <c r="AV5">
        <v>200</v>
      </c>
      <c r="AW5">
        <v>4</v>
      </c>
      <c r="AX5">
        <v>200</v>
      </c>
      <c r="AY5">
        <v>4.0999999999999996</v>
      </c>
      <c r="AZ5">
        <v>200</v>
      </c>
      <c r="BA5">
        <v>4.0999999999999996</v>
      </c>
      <c r="BB5">
        <v>200</v>
      </c>
      <c r="BC5">
        <v>4.2</v>
      </c>
      <c r="BD5">
        <v>200</v>
      </c>
      <c r="BE5">
        <v>4.3</v>
      </c>
      <c r="BF5">
        <v>200</v>
      </c>
      <c r="BG5">
        <v>4.3</v>
      </c>
    </row>
    <row r="6" spans="1:59" ht="15.75" thickBot="1" x14ac:dyDescent="0.3">
      <c r="A6" s="23" t="s">
        <v>3</v>
      </c>
      <c r="B6" s="58">
        <v>330</v>
      </c>
      <c r="C6" s="8" t="str">
        <f>IF(G6=1,F15,G15)</f>
        <v>OK</v>
      </c>
      <c r="D6" s="28" t="s">
        <v>95</v>
      </c>
      <c r="E6" s="57">
        <f>IF(B5&lt;0,350,I7)</f>
        <v>324.1776732861868</v>
      </c>
      <c r="G6">
        <f>IF(B6&gt;E5,0,1)</f>
        <v>1</v>
      </c>
      <c r="L6" s="9">
        <v>70000</v>
      </c>
      <c r="M6" s="2">
        <v>350</v>
      </c>
      <c r="N6" s="2">
        <v>0</v>
      </c>
      <c r="O6" s="2">
        <v>10</v>
      </c>
      <c r="P6" s="2">
        <v>19</v>
      </c>
      <c r="Q6" s="2">
        <v>31</v>
      </c>
      <c r="R6" s="2">
        <v>44</v>
      </c>
      <c r="S6" s="2">
        <v>59</v>
      </c>
      <c r="T6" s="2">
        <v>76</v>
      </c>
      <c r="U6" s="2">
        <v>93</v>
      </c>
      <c r="V6" s="3">
        <v>111</v>
      </c>
      <c r="AJ6">
        <v>300</v>
      </c>
      <c r="AL6">
        <v>300</v>
      </c>
      <c r="AM6">
        <v>5.3</v>
      </c>
      <c r="AN6">
        <v>300</v>
      </c>
      <c r="AO6">
        <v>5.3</v>
      </c>
      <c r="AP6">
        <v>300</v>
      </c>
      <c r="AQ6">
        <v>5.3</v>
      </c>
      <c r="AR6">
        <v>300</v>
      </c>
      <c r="AS6">
        <v>5.4</v>
      </c>
      <c r="AT6">
        <v>300</v>
      </c>
      <c r="AU6">
        <v>5.4</v>
      </c>
      <c r="AV6">
        <v>300</v>
      </c>
      <c r="AW6">
        <v>5.6</v>
      </c>
      <c r="AX6">
        <v>300</v>
      </c>
      <c r="AY6">
        <v>5.6</v>
      </c>
      <c r="AZ6">
        <v>300</v>
      </c>
      <c r="BA6">
        <v>5.7</v>
      </c>
      <c r="BB6">
        <v>300</v>
      </c>
      <c r="BC6">
        <v>4.2</v>
      </c>
      <c r="BD6">
        <v>300</v>
      </c>
      <c r="BE6">
        <v>6</v>
      </c>
      <c r="BF6">
        <v>300</v>
      </c>
      <c r="BG6">
        <v>6.1</v>
      </c>
    </row>
    <row r="7" spans="1:59" x14ac:dyDescent="0.25">
      <c r="A7" s="23" t="s">
        <v>5</v>
      </c>
      <c r="B7" s="24">
        <v>3</v>
      </c>
      <c r="C7" s="25" t="str">
        <f>IF(G7=1,$F$15,$G$15)</f>
        <v>OK</v>
      </c>
      <c r="D7" s="26"/>
      <c r="E7" s="27"/>
      <c r="G7">
        <f>IF(B7&gt;0,1,0)</f>
        <v>1</v>
      </c>
      <c r="H7" t="s">
        <v>66</v>
      </c>
      <c r="I7">
        <f>IF(350&lt;O57,350,O57)</f>
        <v>324.1776732861868</v>
      </c>
      <c r="L7" s="9">
        <v>75000</v>
      </c>
      <c r="M7" s="2">
        <v>350</v>
      </c>
      <c r="N7" s="2">
        <v>0</v>
      </c>
      <c r="O7" s="2">
        <v>9</v>
      </c>
      <c r="P7" s="2">
        <v>19</v>
      </c>
      <c r="Q7" s="2">
        <v>31</v>
      </c>
      <c r="R7" s="2">
        <v>43</v>
      </c>
      <c r="S7" s="2">
        <v>57</v>
      </c>
      <c r="T7" s="2">
        <v>74</v>
      </c>
      <c r="U7" s="2">
        <v>91</v>
      </c>
      <c r="V7" s="3">
        <v>109</v>
      </c>
      <c r="AJ7">
        <v>400</v>
      </c>
      <c r="AK7">
        <v>6.6</v>
      </c>
      <c r="AL7">
        <v>400</v>
      </c>
      <c r="AM7">
        <v>6.6</v>
      </c>
      <c r="AN7">
        <v>400</v>
      </c>
      <c r="AO7">
        <v>6.6</v>
      </c>
      <c r="AP7">
        <v>400</v>
      </c>
      <c r="AQ7">
        <v>6.7</v>
      </c>
      <c r="AR7">
        <v>400</v>
      </c>
      <c r="AS7">
        <v>6.8</v>
      </c>
      <c r="AT7">
        <v>400</v>
      </c>
      <c r="AU7">
        <v>6.9</v>
      </c>
      <c r="AV7">
        <v>400</v>
      </c>
      <c r="AW7">
        <v>7.1</v>
      </c>
      <c r="AX7">
        <v>400</v>
      </c>
      <c r="AY7">
        <v>7.2</v>
      </c>
      <c r="AZ7">
        <v>400</v>
      </c>
      <c r="BA7">
        <v>7.3</v>
      </c>
      <c r="BB7">
        <v>400</v>
      </c>
      <c r="BC7">
        <v>7.5</v>
      </c>
      <c r="BD7">
        <v>400</v>
      </c>
      <c r="BE7">
        <v>7.7</v>
      </c>
      <c r="BF7">
        <v>400</v>
      </c>
      <c r="BG7">
        <v>7.9</v>
      </c>
    </row>
    <row r="8" spans="1:59" x14ac:dyDescent="0.25">
      <c r="A8" s="23" t="s">
        <v>4</v>
      </c>
      <c r="B8" s="24">
        <v>80</v>
      </c>
      <c r="C8" s="25" t="str">
        <f>IF(G8=1,$F$15,$G$15)</f>
        <v>OK</v>
      </c>
      <c r="D8" s="26"/>
      <c r="E8" s="27"/>
      <c r="G8">
        <f>IF(B8&lt;800,1,0)</f>
        <v>1</v>
      </c>
      <c r="L8" s="9">
        <v>80000</v>
      </c>
      <c r="M8" s="2">
        <v>350</v>
      </c>
      <c r="N8" s="2">
        <v>0</v>
      </c>
      <c r="O8" s="2">
        <v>8</v>
      </c>
      <c r="P8" s="2">
        <v>18</v>
      </c>
      <c r="Q8" s="2">
        <v>29</v>
      </c>
      <c r="R8" s="2">
        <v>41</v>
      </c>
      <c r="S8" s="2">
        <v>55</v>
      </c>
      <c r="T8" s="2">
        <v>71</v>
      </c>
      <c r="U8" s="2">
        <v>88</v>
      </c>
      <c r="V8" s="3">
        <v>106</v>
      </c>
      <c r="AJ8">
        <v>500</v>
      </c>
      <c r="AK8">
        <v>7.9</v>
      </c>
      <c r="AL8">
        <v>500</v>
      </c>
      <c r="AM8">
        <v>7.8</v>
      </c>
      <c r="AN8">
        <v>500</v>
      </c>
      <c r="AO8">
        <v>7.9</v>
      </c>
      <c r="AP8">
        <v>500</v>
      </c>
      <c r="AQ8">
        <v>8</v>
      </c>
      <c r="AR8">
        <v>500</v>
      </c>
      <c r="AS8">
        <v>8.1999999999999993</v>
      </c>
      <c r="AT8">
        <v>500</v>
      </c>
      <c r="AU8">
        <v>8.4</v>
      </c>
      <c r="AV8">
        <v>500</v>
      </c>
      <c r="AW8">
        <v>8.6</v>
      </c>
      <c r="AX8">
        <v>500</v>
      </c>
      <c r="AY8">
        <v>8.8000000000000007</v>
      </c>
      <c r="AZ8">
        <v>500</v>
      </c>
      <c r="BA8">
        <v>9</v>
      </c>
      <c r="BB8">
        <v>500</v>
      </c>
      <c r="BC8">
        <v>9.1999999999999993</v>
      </c>
      <c r="BD8">
        <v>500</v>
      </c>
      <c r="BE8">
        <v>9.5</v>
      </c>
      <c r="BF8">
        <v>500</v>
      </c>
    </row>
    <row r="9" spans="1:59" x14ac:dyDescent="0.25">
      <c r="A9" s="23" t="s">
        <v>9</v>
      </c>
      <c r="B9" s="24">
        <v>600</v>
      </c>
      <c r="C9" s="25" t="s">
        <v>86</v>
      </c>
      <c r="D9" s="26"/>
      <c r="E9" s="27"/>
      <c r="L9" s="9"/>
      <c r="M9" s="2"/>
      <c r="N9" s="2"/>
      <c r="O9" s="2"/>
      <c r="P9" s="2"/>
      <c r="Q9" s="2"/>
      <c r="R9" s="2"/>
      <c r="S9" s="2"/>
      <c r="T9" s="2"/>
      <c r="U9" s="2"/>
      <c r="V9" s="3"/>
    </row>
    <row r="10" spans="1:59" x14ac:dyDescent="0.25">
      <c r="A10" s="23" t="s">
        <v>90</v>
      </c>
      <c r="B10" s="24">
        <v>30</v>
      </c>
      <c r="C10" s="25" t="s">
        <v>86</v>
      </c>
      <c r="D10" s="26"/>
      <c r="E10" s="27"/>
      <c r="L10" s="9"/>
      <c r="M10" s="2"/>
      <c r="N10" s="2"/>
      <c r="O10" s="2"/>
      <c r="P10" s="2"/>
      <c r="Q10" s="2"/>
      <c r="R10" s="2"/>
      <c r="S10" s="2"/>
      <c r="T10" s="2"/>
      <c r="U10" s="2"/>
      <c r="V10" s="3"/>
    </row>
    <row r="11" spans="1:59" x14ac:dyDescent="0.25">
      <c r="A11" s="23" t="s">
        <v>91</v>
      </c>
      <c r="B11" s="24">
        <v>3</v>
      </c>
      <c r="C11" s="25" t="str">
        <f>IF(G11=1,F15,G15)</f>
        <v>OK</v>
      </c>
      <c r="D11" s="26"/>
      <c r="E11" s="27"/>
      <c r="G11">
        <f>IF(B11&lt;100,1,0)</f>
        <v>1</v>
      </c>
      <c r="L11" s="9"/>
      <c r="M11" s="2"/>
      <c r="N11" s="2"/>
      <c r="O11" s="2"/>
      <c r="P11" s="2"/>
      <c r="Q11" s="2"/>
      <c r="R11" s="2"/>
      <c r="S11" s="2"/>
      <c r="T11" s="2"/>
      <c r="U11" s="2"/>
      <c r="V11" s="3"/>
    </row>
    <row r="12" spans="1:59" x14ac:dyDescent="0.25">
      <c r="A12" s="23" t="s">
        <v>12</v>
      </c>
      <c r="B12" s="24">
        <v>1100</v>
      </c>
      <c r="C12" s="25" t="s">
        <v>86</v>
      </c>
      <c r="D12" s="26"/>
      <c r="E12" s="27"/>
      <c r="L12" s="9"/>
      <c r="M12" s="2"/>
      <c r="N12" s="2"/>
      <c r="O12" s="2"/>
      <c r="P12" s="2"/>
      <c r="Q12" s="2"/>
      <c r="R12" s="2"/>
      <c r="S12" s="2"/>
      <c r="T12" s="2"/>
      <c r="U12" s="2"/>
      <c r="V12" s="3"/>
    </row>
    <row r="13" spans="1:59" x14ac:dyDescent="0.25">
      <c r="A13" s="23" t="s">
        <v>19</v>
      </c>
      <c r="B13" s="24">
        <v>0</v>
      </c>
      <c r="C13" s="25" t="str">
        <f>IF(G13=1,$F$15,$G$15)</f>
        <v>OK</v>
      </c>
      <c r="D13" s="26"/>
      <c r="E13" s="27"/>
      <c r="G13">
        <f>IF(B13&lt;(I2-B22-B20-B19-B18-B17-B16-B21),1,0)</f>
        <v>1</v>
      </c>
      <c r="L13" s="9">
        <v>85000</v>
      </c>
      <c r="M13" s="2">
        <v>350</v>
      </c>
      <c r="N13" s="2">
        <v>0</v>
      </c>
      <c r="O13" s="2">
        <v>7</v>
      </c>
      <c r="P13" s="2">
        <v>16</v>
      </c>
      <c r="Q13" s="2">
        <v>27</v>
      </c>
      <c r="R13" s="2">
        <v>39</v>
      </c>
      <c r="S13" s="2">
        <v>52</v>
      </c>
      <c r="T13" s="2">
        <v>67</v>
      </c>
      <c r="U13" s="2">
        <v>85</v>
      </c>
      <c r="V13" s="3">
        <v>103</v>
      </c>
      <c r="AJ13">
        <v>600</v>
      </c>
      <c r="AK13">
        <v>9.1</v>
      </c>
      <c r="AL13">
        <v>600</v>
      </c>
      <c r="AM13">
        <v>9.1</v>
      </c>
      <c r="AN13">
        <v>600</v>
      </c>
      <c r="AO13">
        <v>9.1999999999999993</v>
      </c>
      <c r="AP13">
        <v>600</v>
      </c>
      <c r="AQ13">
        <v>9.4</v>
      </c>
      <c r="AR13">
        <v>600</v>
      </c>
      <c r="AS13">
        <v>9.6</v>
      </c>
      <c r="AT13">
        <v>600</v>
      </c>
      <c r="AU13">
        <v>9.9</v>
      </c>
      <c r="AV13">
        <v>600</v>
      </c>
      <c r="AW13">
        <v>10.1</v>
      </c>
      <c r="AX13">
        <v>600</v>
      </c>
      <c r="AY13">
        <v>10.3</v>
      </c>
      <c r="AZ13">
        <v>600</v>
      </c>
      <c r="BA13">
        <v>10.6</v>
      </c>
      <c r="BB13">
        <v>600</v>
      </c>
      <c r="BD13">
        <v>600</v>
      </c>
      <c r="BF13">
        <v>600</v>
      </c>
    </row>
    <row r="14" spans="1:59" ht="15.75" thickBot="1" x14ac:dyDescent="0.3">
      <c r="A14" s="30" t="s">
        <v>13</v>
      </c>
      <c r="B14" s="31">
        <v>500</v>
      </c>
      <c r="C14" s="32" t="str">
        <f>IF(G14=1,$F$15,$G$15)</f>
        <v>OK</v>
      </c>
      <c r="D14" s="33"/>
      <c r="E14" s="34"/>
      <c r="G14">
        <f>IF(B14&lt;(I2-B16-B17-B18-B19-B20-B21-B22-B23),1,0)</f>
        <v>1</v>
      </c>
      <c r="H14" t="s">
        <v>80</v>
      </c>
      <c r="I14">
        <v>400</v>
      </c>
      <c r="L14" s="9">
        <v>90000</v>
      </c>
      <c r="M14" s="2">
        <v>350</v>
      </c>
      <c r="N14" s="2">
        <v>0</v>
      </c>
      <c r="O14" s="2">
        <v>7</v>
      </c>
      <c r="P14" s="2">
        <v>15</v>
      </c>
      <c r="Q14" s="2">
        <v>25</v>
      </c>
      <c r="R14" s="2">
        <v>37</v>
      </c>
      <c r="S14" s="2">
        <v>50</v>
      </c>
      <c r="T14" s="2">
        <v>64</v>
      </c>
      <c r="U14" s="2">
        <v>81</v>
      </c>
      <c r="V14" s="3">
        <v>100</v>
      </c>
      <c r="AJ14">
        <v>700</v>
      </c>
      <c r="AK14">
        <v>10.3</v>
      </c>
      <c r="AL14">
        <v>700</v>
      </c>
      <c r="AM14">
        <v>10.4</v>
      </c>
      <c r="AN14">
        <v>700</v>
      </c>
      <c r="AO14">
        <v>10.5</v>
      </c>
      <c r="AP14">
        <v>700</v>
      </c>
      <c r="AQ14">
        <v>10.8</v>
      </c>
      <c r="AR14">
        <v>700</v>
      </c>
      <c r="AS14">
        <v>11</v>
      </c>
      <c r="AT14">
        <v>700</v>
      </c>
      <c r="AU14">
        <v>11.4</v>
      </c>
      <c r="AV14">
        <v>700</v>
      </c>
      <c r="AW14">
        <v>11.6</v>
      </c>
      <c r="AX14">
        <v>700</v>
      </c>
      <c r="AZ14">
        <v>700</v>
      </c>
      <c r="BB14">
        <v>700</v>
      </c>
      <c r="BD14">
        <v>700</v>
      </c>
      <c r="BF14">
        <v>700</v>
      </c>
    </row>
    <row r="15" spans="1:59" ht="18" thickBot="1" x14ac:dyDescent="0.35">
      <c r="A15" s="69" t="s">
        <v>6</v>
      </c>
      <c r="B15" s="70"/>
      <c r="C15" s="70"/>
      <c r="D15" s="70"/>
      <c r="E15" s="71"/>
      <c r="F15" t="s">
        <v>86</v>
      </c>
      <c r="G15" t="s">
        <v>87</v>
      </c>
      <c r="H15" t="s">
        <v>81</v>
      </c>
      <c r="I15" s="22">
        <f>J23/I14</f>
        <v>0.51249999999999996</v>
      </c>
      <c r="L15" s="9">
        <v>95000</v>
      </c>
      <c r="M15" s="2">
        <v>350</v>
      </c>
      <c r="N15" s="2">
        <v>0</v>
      </c>
      <c r="O15" s="2">
        <v>6</v>
      </c>
      <c r="P15" s="2">
        <v>14</v>
      </c>
      <c r="Q15" s="2">
        <v>23</v>
      </c>
      <c r="R15" s="2">
        <v>34</v>
      </c>
      <c r="S15" s="2">
        <v>47</v>
      </c>
      <c r="T15" s="2">
        <v>61</v>
      </c>
      <c r="U15" s="2">
        <v>77</v>
      </c>
      <c r="V15" s="3">
        <v>95</v>
      </c>
      <c r="AJ15">
        <v>800</v>
      </c>
      <c r="AK15">
        <v>11.6</v>
      </c>
      <c r="AL15">
        <v>800</v>
      </c>
      <c r="AM15">
        <v>11.7</v>
      </c>
      <c r="AN15">
        <v>800</v>
      </c>
      <c r="AO15">
        <v>11.8</v>
      </c>
      <c r="AP15">
        <v>800</v>
      </c>
      <c r="AQ15">
        <v>12.1</v>
      </c>
      <c r="AR15">
        <v>800</v>
      </c>
      <c r="AS15">
        <v>12.4</v>
      </c>
      <c r="AT15">
        <v>800</v>
      </c>
      <c r="AU15">
        <v>12.9</v>
      </c>
      <c r="AV15">
        <v>800</v>
      </c>
      <c r="AX15">
        <v>800</v>
      </c>
      <c r="AZ15">
        <v>800</v>
      </c>
      <c r="BB15">
        <v>800</v>
      </c>
      <c r="BD15">
        <v>800</v>
      </c>
      <c r="BF15">
        <v>800</v>
      </c>
    </row>
    <row r="16" spans="1:59" ht="15.75" thickTop="1" x14ac:dyDescent="0.25">
      <c r="A16" s="35" t="s">
        <v>10</v>
      </c>
      <c r="B16" s="36">
        <f>1000*J24</f>
        <v>4040.5546729091793</v>
      </c>
      <c r="C16" s="25" t="s">
        <v>86</v>
      </c>
      <c r="D16" s="26"/>
      <c r="E16" s="27"/>
      <c r="F16" t="s">
        <v>85</v>
      </c>
      <c r="H16" t="s">
        <v>82</v>
      </c>
      <c r="I16" s="22">
        <f>0.75*I17/4000</f>
        <v>2.2876723492055855</v>
      </c>
      <c r="L16" s="9">
        <v>100000</v>
      </c>
      <c r="M16" s="2">
        <v>350</v>
      </c>
      <c r="N16" s="2">
        <v>0</v>
      </c>
      <c r="O16" s="2">
        <v>3</v>
      </c>
      <c r="P16" s="2">
        <v>11</v>
      </c>
      <c r="Q16" s="2">
        <v>19</v>
      </c>
      <c r="R16" s="2">
        <v>29</v>
      </c>
      <c r="S16" s="2">
        <v>42</v>
      </c>
      <c r="T16" s="2">
        <v>56</v>
      </c>
      <c r="U16" s="2">
        <v>71</v>
      </c>
      <c r="V16" s="3">
        <v>89</v>
      </c>
      <c r="AJ16">
        <v>900</v>
      </c>
      <c r="AK16">
        <v>12.9</v>
      </c>
      <c r="AL16">
        <v>900</v>
      </c>
      <c r="AM16">
        <v>13</v>
      </c>
      <c r="AN16">
        <v>900</v>
      </c>
      <c r="AO16">
        <v>13.2</v>
      </c>
      <c r="AP16">
        <v>900</v>
      </c>
      <c r="AQ16">
        <v>13.5</v>
      </c>
      <c r="AR16">
        <v>900</v>
      </c>
      <c r="AS16">
        <v>13.9</v>
      </c>
      <c r="AT16">
        <v>900</v>
      </c>
      <c r="AV16">
        <v>900</v>
      </c>
      <c r="AX16">
        <v>900</v>
      </c>
      <c r="AZ16">
        <v>900</v>
      </c>
      <c r="BB16">
        <v>900</v>
      </c>
      <c r="BD16">
        <v>900</v>
      </c>
      <c r="BF16">
        <v>900</v>
      </c>
    </row>
    <row r="17" spans="1:58" x14ac:dyDescent="0.25">
      <c r="A17" s="35" t="s">
        <v>7</v>
      </c>
      <c r="B17" s="36">
        <f>(B8*Z3)+Z4</f>
        <v>2922.4812160000001</v>
      </c>
      <c r="C17" s="25" t="s">
        <v>86</v>
      </c>
      <c r="D17" s="26"/>
      <c r="E17" s="27"/>
      <c r="F17" t="s">
        <v>85</v>
      </c>
      <c r="H17" t="s">
        <v>83</v>
      </c>
      <c r="I17" s="16">
        <f>B25-B22-B19</f>
        <v>12200.919195763121</v>
      </c>
      <c r="L17" s="9">
        <v>105000</v>
      </c>
      <c r="M17" s="2">
        <v>350</v>
      </c>
      <c r="N17" s="2">
        <v>0</v>
      </c>
      <c r="O17" s="2">
        <v>2</v>
      </c>
      <c r="P17" s="2">
        <v>9</v>
      </c>
      <c r="Q17" s="2">
        <v>17</v>
      </c>
      <c r="R17" s="2">
        <v>27</v>
      </c>
      <c r="S17" s="2">
        <v>38</v>
      </c>
      <c r="T17" s="2">
        <v>52</v>
      </c>
      <c r="U17" s="2">
        <v>67</v>
      </c>
      <c r="V17" s="3">
        <v>83</v>
      </c>
      <c r="AJ17">
        <v>1000</v>
      </c>
      <c r="AK17">
        <v>14.1</v>
      </c>
      <c r="AL17">
        <v>1000</v>
      </c>
      <c r="AM17">
        <v>14.2</v>
      </c>
      <c r="AN17">
        <v>1000</v>
      </c>
      <c r="AO17">
        <v>14.4</v>
      </c>
      <c r="AP17">
        <v>1000</v>
      </c>
      <c r="AQ17">
        <v>14.8</v>
      </c>
      <c r="AR17">
        <v>1000</v>
      </c>
      <c r="AS17">
        <v>15.3</v>
      </c>
      <c r="AT17">
        <v>1000</v>
      </c>
      <c r="AV17">
        <v>1000</v>
      </c>
      <c r="AX17">
        <v>1000</v>
      </c>
      <c r="AZ17">
        <v>1000</v>
      </c>
      <c r="BB17">
        <v>1000</v>
      </c>
      <c r="BD17">
        <v>1000</v>
      </c>
      <c r="BF17">
        <v>1000</v>
      </c>
    </row>
    <row r="18" spans="1:58" x14ac:dyDescent="0.25">
      <c r="A18" s="35" t="s">
        <v>8</v>
      </c>
      <c r="B18" s="36">
        <f>650*B7</f>
        <v>1950</v>
      </c>
      <c r="C18" s="25" t="s">
        <v>86</v>
      </c>
      <c r="D18" s="26"/>
      <c r="E18" s="27"/>
      <c r="F18" t="s">
        <v>85</v>
      </c>
      <c r="L18" s="9">
        <v>110000</v>
      </c>
      <c r="M18" s="2">
        <v>350</v>
      </c>
      <c r="N18" s="2">
        <v>0</v>
      </c>
      <c r="O18" s="2">
        <v>3</v>
      </c>
      <c r="P18" s="2">
        <v>6</v>
      </c>
      <c r="Q18" s="2">
        <v>14</v>
      </c>
      <c r="R18" s="2">
        <v>23</v>
      </c>
      <c r="S18" s="2">
        <v>34</v>
      </c>
      <c r="T18" s="2">
        <v>47</v>
      </c>
      <c r="U18" s="2">
        <v>62</v>
      </c>
      <c r="V18" s="3">
        <v>77</v>
      </c>
      <c r="AJ18">
        <v>1100</v>
      </c>
      <c r="AK18">
        <v>15.3</v>
      </c>
      <c r="AL18">
        <v>1100</v>
      </c>
      <c r="AM18">
        <v>15.4</v>
      </c>
      <c r="AN18">
        <v>1100</v>
      </c>
      <c r="AO18">
        <v>15.7</v>
      </c>
      <c r="AP18">
        <v>1100</v>
      </c>
      <c r="AQ18">
        <v>16.100000000000001</v>
      </c>
      <c r="AR18">
        <v>1100</v>
      </c>
      <c r="AT18">
        <v>1100</v>
      </c>
      <c r="AV18">
        <v>1100</v>
      </c>
      <c r="AX18">
        <v>1100</v>
      </c>
      <c r="AZ18">
        <v>1100</v>
      </c>
      <c r="BB18">
        <v>1100</v>
      </c>
      <c r="BD18">
        <v>1100</v>
      </c>
      <c r="BF18">
        <v>1100</v>
      </c>
    </row>
    <row r="19" spans="1:58" x14ac:dyDescent="0.25">
      <c r="A19" s="35" t="s">
        <v>9</v>
      </c>
      <c r="B19" s="36">
        <f>B9</f>
        <v>600</v>
      </c>
      <c r="C19" s="25" t="s">
        <v>86</v>
      </c>
      <c r="D19" s="26"/>
      <c r="E19" s="27"/>
      <c r="F19" t="s">
        <v>85</v>
      </c>
      <c r="L19" s="4"/>
      <c r="M19" s="2"/>
      <c r="N19" s="2"/>
      <c r="O19" s="2"/>
      <c r="P19" s="2"/>
      <c r="Q19" s="2"/>
      <c r="R19" s="2"/>
      <c r="S19" s="2"/>
      <c r="T19" s="2"/>
      <c r="U19" s="2"/>
      <c r="V19" s="3"/>
      <c r="AJ19">
        <v>1200</v>
      </c>
      <c r="AK19">
        <v>16.5</v>
      </c>
      <c r="AL19">
        <v>1200</v>
      </c>
      <c r="AM19">
        <v>16.7</v>
      </c>
      <c r="AN19">
        <v>1200</v>
      </c>
      <c r="AO19">
        <v>16.899999999999999</v>
      </c>
      <c r="AP19">
        <v>1200</v>
      </c>
      <c r="AQ19">
        <v>17.399999999999999</v>
      </c>
      <c r="AR19">
        <v>1200</v>
      </c>
      <c r="AT19">
        <v>1200</v>
      </c>
      <c r="AV19">
        <v>1200</v>
      </c>
      <c r="AX19">
        <v>1200</v>
      </c>
      <c r="AZ19">
        <v>1200</v>
      </c>
      <c r="BB19">
        <v>1200</v>
      </c>
      <c r="BD19">
        <v>1200</v>
      </c>
      <c r="BF19">
        <v>1200</v>
      </c>
    </row>
    <row r="20" spans="1:58" x14ac:dyDescent="0.25">
      <c r="A20" s="35" t="s">
        <v>11</v>
      </c>
      <c r="B20" s="36">
        <f>B10*4000/45</f>
        <v>2666.6666666666665</v>
      </c>
      <c r="C20" s="25" t="s">
        <v>86</v>
      </c>
      <c r="D20" s="26"/>
      <c r="E20" s="27"/>
      <c r="F20" t="s">
        <v>85</v>
      </c>
      <c r="L20" s="4"/>
      <c r="M20" s="2"/>
      <c r="N20" s="2"/>
      <c r="O20" s="2"/>
      <c r="P20" s="2"/>
      <c r="Q20" s="2"/>
      <c r="R20" s="2"/>
      <c r="S20" s="2"/>
      <c r="T20" s="2"/>
      <c r="U20" s="2"/>
      <c r="V20" s="3"/>
      <c r="AJ20">
        <v>1300</v>
      </c>
      <c r="AK20">
        <v>17.7</v>
      </c>
      <c r="AL20">
        <v>1300</v>
      </c>
      <c r="AM20">
        <v>17.899999999999999</v>
      </c>
      <c r="AN20">
        <v>1300</v>
      </c>
      <c r="AO20">
        <v>18.2</v>
      </c>
      <c r="AP20">
        <v>1300</v>
      </c>
      <c r="AR20">
        <v>1300</v>
      </c>
      <c r="AT20">
        <v>1300</v>
      </c>
      <c r="AV20">
        <v>1300</v>
      </c>
      <c r="AX20">
        <v>1300</v>
      </c>
      <c r="AZ20">
        <v>1300</v>
      </c>
      <c r="BB20">
        <v>1300</v>
      </c>
      <c r="BD20">
        <v>1300</v>
      </c>
      <c r="BF20">
        <v>1300</v>
      </c>
    </row>
    <row r="21" spans="1:58" ht="15.75" thickBot="1" x14ac:dyDescent="0.3">
      <c r="A21" s="35" t="s">
        <v>97</v>
      </c>
      <c r="B21" s="36">
        <f>B11*0.01*B16</f>
        <v>121.21664018727537</v>
      </c>
      <c r="C21" s="37" t="s">
        <v>86</v>
      </c>
      <c r="D21" s="26"/>
      <c r="E21" s="27"/>
      <c r="F21" t="s">
        <v>85</v>
      </c>
      <c r="L21" s="4"/>
      <c r="M21" s="2"/>
      <c r="N21" s="2"/>
      <c r="O21" s="2"/>
      <c r="P21" s="2"/>
      <c r="Q21" s="2"/>
      <c r="R21" s="2"/>
      <c r="S21" s="2"/>
      <c r="T21" s="2"/>
      <c r="U21" s="2"/>
      <c r="V21" s="3"/>
      <c r="AJ21">
        <v>1400</v>
      </c>
      <c r="AK21">
        <v>18.899999999999999</v>
      </c>
      <c r="AL21">
        <v>1400</v>
      </c>
      <c r="AM21">
        <v>19.100000000000001</v>
      </c>
      <c r="AN21">
        <v>1400</v>
      </c>
      <c r="AO21">
        <v>19.399999999999999</v>
      </c>
      <c r="AP21">
        <v>1400</v>
      </c>
      <c r="AR21">
        <v>1400</v>
      </c>
      <c r="AT21">
        <v>1400</v>
      </c>
      <c r="AV21">
        <v>1400</v>
      </c>
      <c r="AX21">
        <v>1400</v>
      </c>
      <c r="AZ21">
        <v>1400</v>
      </c>
      <c r="BB21">
        <v>1400</v>
      </c>
      <c r="BD21">
        <v>1400</v>
      </c>
      <c r="BF21">
        <v>1400</v>
      </c>
    </row>
    <row r="22" spans="1:58" x14ac:dyDescent="0.25">
      <c r="A22" s="35" t="s">
        <v>12</v>
      </c>
      <c r="B22" s="36">
        <f>B12</f>
        <v>1100</v>
      </c>
      <c r="C22" s="37" t="s">
        <v>86</v>
      </c>
      <c r="D22" s="26"/>
      <c r="E22" s="27"/>
      <c r="F22" t="s">
        <v>85</v>
      </c>
      <c r="I22" t="s">
        <v>56</v>
      </c>
      <c r="J22" s="16">
        <f>B6</f>
        <v>330</v>
      </c>
      <c r="K22" t="s">
        <v>57</v>
      </c>
      <c r="L22" s="4"/>
      <c r="M22" s="2"/>
      <c r="N22" s="2"/>
      <c r="O22" s="11"/>
      <c r="P22" s="11"/>
      <c r="Q22" s="2"/>
      <c r="R22" s="2"/>
      <c r="S22" s="2"/>
      <c r="T22" s="2"/>
      <c r="U22" s="2"/>
      <c r="V22" s="3"/>
      <c r="AJ22" s="14">
        <v>1.4495571095571649</v>
      </c>
      <c r="AL22" s="14">
        <v>1.3353146853146352</v>
      </c>
      <c r="AN22" s="14">
        <v>1.2272977022976486</v>
      </c>
      <c r="AP22" s="14">
        <v>1.06909090909121</v>
      </c>
      <c r="AR22" s="14">
        <v>1.2633333333333334</v>
      </c>
      <c r="AT22" s="14">
        <v>1.0928571428571427</v>
      </c>
      <c r="AV22" s="14">
        <v>0.86428571428571432</v>
      </c>
      <c r="AX22" s="14">
        <v>0.96</v>
      </c>
      <c r="AZ22" s="14">
        <v>0.92</v>
      </c>
      <c r="BB22" s="14">
        <v>2.16</v>
      </c>
      <c r="BD22" s="14">
        <v>0.78</v>
      </c>
      <c r="BF22" s="14">
        <v>0.92500000000000004</v>
      </c>
    </row>
    <row r="23" spans="1:58" x14ac:dyDescent="0.25">
      <c r="A23" s="35" t="s">
        <v>14</v>
      </c>
      <c r="B23" s="36">
        <f>B13</f>
        <v>0</v>
      </c>
      <c r="C23" s="25" t="str">
        <f>IF(G13=1,$F$15,$G$15)</f>
        <v>OK</v>
      </c>
      <c r="D23" s="26"/>
      <c r="E23" s="27"/>
      <c r="F23" t="s">
        <v>85</v>
      </c>
      <c r="I23" t="s">
        <v>67</v>
      </c>
      <c r="J23" s="16">
        <f>B3+(B3*B5/I14)</f>
        <v>205</v>
      </c>
      <c r="K23" t="s">
        <v>25</v>
      </c>
      <c r="L23" s="4"/>
      <c r="M23" s="2"/>
      <c r="N23" s="2"/>
      <c r="O23" s="10" t="s">
        <v>55</v>
      </c>
      <c r="P23" s="10" t="s">
        <v>56</v>
      </c>
      <c r="Q23" s="2"/>
      <c r="R23" s="2"/>
      <c r="S23" s="2"/>
      <c r="T23" s="2"/>
      <c r="U23" s="2"/>
      <c r="V23" s="3"/>
      <c r="AJ23" s="13">
        <v>1.3022377622377622E-2</v>
      </c>
      <c r="AL23" s="13">
        <v>1.3241258741258741E-2</v>
      </c>
      <c r="AN23" s="13">
        <v>1.3596653346653347E-2</v>
      </c>
      <c r="AP23" s="13">
        <v>1.4211363636363342E-2</v>
      </c>
      <c r="AR23" s="13">
        <v>1.36621212121212E-2</v>
      </c>
      <c r="AT23" s="13">
        <v>1.4297619047619E-2</v>
      </c>
      <c r="AV23" s="13">
        <v>1.594642857142857E-2</v>
      </c>
      <c r="AX23" s="13">
        <v>1.5599999999999999E-2</v>
      </c>
      <c r="AZ23" s="13">
        <v>1.5728571428571429E-2</v>
      </c>
      <c r="BB23" s="13">
        <v>2.5571428571428572E-3</v>
      </c>
      <c r="BD23" s="13">
        <v>1.7399999999999999E-2</v>
      </c>
      <c r="BF23" s="13">
        <v>1.6449999999999999E-2</v>
      </c>
    </row>
    <row r="24" spans="1:58" ht="15.75" thickBot="1" x14ac:dyDescent="0.3">
      <c r="A24" s="35" t="s">
        <v>13</v>
      </c>
      <c r="B24" s="38">
        <f>B14</f>
        <v>500</v>
      </c>
      <c r="C24" s="25" t="str">
        <f>IF(G14=1,$F$15,$G$15)</f>
        <v>OK</v>
      </c>
      <c r="D24" s="26"/>
      <c r="E24" s="27"/>
      <c r="F24" t="s">
        <v>85</v>
      </c>
      <c r="I24" t="s">
        <v>68</v>
      </c>
      <c r="J24">
        <f>AJ27*J23*J23+AJ29*J23+AJ30</f>
        <v>4.0405546729091792</v>
      </c>
      <c r="K24" t="s">
        <v>24</v>
      </c>
      <c r="L24" s="4"/>
      <c r="M24" s="2"/>
      <c r="N24" s="2"/>
      <c r="O24" s="2">
        <v>0</v>
      </c>
      <c r="P24" s="2">
        <v>350</v>
      </c>
      <c r="Q24" s="2"/>
      <c r="R24" s="2"/>
      <c r="S24" s="2"/>
      <c r="T24" s="2"/>
      <c r="U24" s="2"/>
      <c r="V24" s="3"/>
      <c r="AJ24" s="12">
        <v>-3.9627039627039626E-7</v>
      </c>
      <c r="AL24" s="12">
        <v>-3.8461538461538463E-7</v>
      </c>
      <c r="AN24" s="12">
        <v>-4.27072927072927E-7</v>
      </c>
      <c r="AP24" s="12">
        <v>-4.9242424242424237E-7</v>
      </c>
      <c r="AR24" s="12">
        <v>3.7878787878787881E-7</v>
      </c>
      <c r="AT24" s="12">
        <v>5.9523809523809519E-7</v>
      </c>
      <c r="AV24" s="12">
        <v>-8.9285714285714284E-7</v>
      </c>
      <c r="AX24" s="12">
        <v>0</v>
      </c>
      <c r="AZ24" s="12">
        <v>7.1428571428571431E-7</v>
      </c>
      <c r="BB24" s="12">
        <v>2.3571428571428571E-5</v>
      </c>
      <c r="BD24" s="12">
        <v>0</v>
      </c>
      <c r="BF24" s="12">
        <v>2.5000000000000002E-6</v>
      </c>
    </row>
    <row r="25" spans="1:58" ht="16.5" thickBot="1" x14ac:dyDescent="0.3">
      <c r="A25" s="39" t="s">
        <v>27</v>
      </c>
      <c r="B25" s="40">
        <f>SUM(B16:B24)</f>
        <v>13900.919195763121</v>
      </c>
      <c r="C25" s="32" t="str">
        <f>IF(G25=1,F15,G29)</f>
        <v>OK</v>
      </c>
      <c r="D25" s="28" t="s">
        <v>96</v>
      </c>
      <c r="E25" s="29">
        <f>B25*0.45359237</f>
        <v>6305.3508831846884</v>
      </c>
      <c r="F25" t="s">
        <v>85</v>
      </c>
      <c r="G25">
        <f>IF(B25&lt;I2,1,0)</f>
        <v>1</v>
      </c>
      <c r="L25" s="4"/>
      <c r="M25" s="2"/>
      <c r="N25" s="2"/>
      <c r="O25" s="2">
        <v>3</v>
      </c>
      <c r="P25" s="2">
        <v>330</v>
      </c>
      <c r="Q25" s="2"/>
      <c r="R25" s="2"/>
      <c r="S25" s="2"/>
      <c r="T25" s="2"/>
      <c r="U25" s="2"/>
      <c r="V25" s="3"/>
    </row>
    <row r="26" spans="1:58" ht="18" thickBot="1" x14ac:dyDescent="0.35">
      <c r="A26" s="69" t="s">
        <v>53</v>
      </c>
      <c r="B26" s="70"/>
      <c r="C26" s="70"/>
      <c r="D26" s="70"/>
      <c r="E26" s="71"/>
      <c r="H26" t="s">
        <v>84</v>
      </c>
      <c r="I26">
        <f>(B25/2)</f>
        <v>6950.4595978815605</v>
      </c>
      <c r="L26" s="4"/>
      <c r="M26" s="2"/>
      <c r="N26" s="2"/>
      <c r="O26" s="2">
        <v>6</v>
      </c>
      <c r="P26" s="2">
        <v>310</v>
      </c>
      <c r="Q26" s="2"/>
      <c r="R26" s="2"/>
      <c r="S26" s="2"/>
      <c r="T26" s="2"/>
      <c r="U26" s="2"/>
      <c r="V26" s="3"/>
    </row>
    <row r="27" spans="1:58" ht="15.75" thickTop="1" x14ac:dyDescent="0.25">
      <c r="A27" s="41" t="s">
        <v>28</v>
      </c>
      <c r="B27" s="42" t="str">
        <f>TEXT(I15/24,"hh:mm")</f>
        <v>00:30</v>
      </c>
      <c r="C27" s="26"/>
      <c r="D27" s="26"/>
      <c r="E27" s="27"/>
      <c r="K27" t="s">
        <v>69</v>
      </c>
      <c r="L27" s="4"/>
      <c r="M27" s="2"/>
      <c r="N27" s="2"/>
      <c r="O27" s="2">
        <v>14</v>
      </c>
      <c r="P27" s="2">
        <v>290</v>
      </c>
      <c r="Q27" s="2"/>
      <c r="R27" s="2"/>
      <c r="S27" s="2"/>
      <c r="T27" s="2"/>
      <c r="U27" s="2"/>
      <c r="V27" s="3"/>
      <c r="AJ27">
        <f>AJ34*J22*J22+AJ35*J22+AJ36</f>
        <v>-3.3201709306938769E-7</v>
      </c>
    </row>
    <row r="28" spans="1:58" ht="15.75" thickBot="1" x14ac:dyDescent="0.3">
      <c r="A28" s="52" t="s">
        <v>29</v>
      </c>
      <c r="B28" s="53" t="str">
        <f>TEXT(I16/24,"hh:mm")</f>
        <v>02:17</v>
      </c>
      <c r="C28" s="26"/>
      <c r="D28" s="26"/>
      <c r="E28" s="27"/>
      <c r="L28" s="4"/>
      <c r="M28" s="2"/>
      <c r="N28" s="2"/>
      <c r="O28" s="2"/>
      <c r="P28" s="2"/>
      <c r="Q28" s="2"/>
      <c r="R28" s="2"/>
      <c r="S28" s="2"/>
      <c r="T28" s="2"/>
      <c r="U28" s="2"/>
      <c r="V28" s="3"/>
    </row>
    <row r="29" spans="1:58" ht="15.75" thickBot="1" x14ac:dyDescent="0.3">
      <c r="A29" s="7" t="s">
        <v>89</v>
      </c>
      <c r="B29" s="15">
        <f>B22+B17</f>
        <v>4022.4812160000001</v>
      </c>
      <c r="C29" s="33"/>
      <c r="D29" s="33"/>
      <c r="E29" s="34"/>
      <c r="G29" t="s">
        <v>88</v>
      </c>
      <c r="K29" t="s">
        <v>70</v>
      </c>
      <c r="L29" s="4"/>
      <c r="M29" s="2"/>
      <c r="N29" s="2"/>
      <c r="O29" s="2">
        <v>23</v>
      </c>
      <c r="P29" s="2">
        <v>270</v>
      </c>
      <c r="Q29" s="2"/>
      <c r="R29" s="2"/>
      <c r="S29" s="2"/>
      <c r="T29" s="2"/>
      <c r="U29" s="2"/>
      <c r="V29" s="3"/>
      <c r="AJ29">
        <f>AJ37*J22*J22+AJ38*J22+AJ39</f>
        <v>1.3239957731129745E-2</v>
      </c>
    </row>
    <row r="30" spans="1:58" ht="18" thickBot="1" x14ac:dyDescent="0.35">
      <c r="A30" s="75" t="s">
        <v>30</v>
      </c>
      <c r="B30" s="76"/>
      <c r="C30" s="76"/>
      <c r="D30" s="76"/>
      <c r="E30" s="77"/>
      <c r="K30" t="s">
        <v>71</v>
      </c>
      <c r="L30" s="4"/>
      <c r="M30" s="2"/>
      <c r="N30" s="2"/>
      <c r="O30" s="2">
        <v>34</v>
      </c>
      <c r="P30" s="2">
        <v>250</v>
      </c>
      <c r="Q30" s="2"/>
      <c r="R30" s="2"/>
      <c r="S30" s="2"/>
      <c r="T30" s="2"/>
      <c r="U30" s="2"/>
      <c r="V30" s="3"/>
      <c r="AJ30">
        <f>AJ40*J22*J22+AJ41*J22+AJ42</f>
        <v>1.3403163563638225</v>
      </c>
    </row>
    <row r="31" spans="1:58" ht="15.75" thickTop="1" x14ac:dyDescent="0.25">
      <c r="A31" s="44"/>
      <c r="B31" s="45" t="s">
        <v>32</v>
      </c>
      <c r="C31" s="45" t="s">
        <v>31</v>
      </c>
      <c r="D31" s="45" t="s">
        <v>33</v>
      </c>
      <c r="E31" s="46" t="s">
        <v>36</v>
      </c>
      <c r="L31" s="4"/>
      <c r="M31" s="2"/>
      <c r="N31" s="2"/>
      <c r="O31" s="2">
        <v>47</v>
      </c>
      <c r="P31" s="2">
        <v>230</v>
      </c>
      <c r="Q31" s="2"/>
      <c r="R31" s="2"/>
      <c r="S31" s="2"/>
      <c r="T31" s="2"/>
      <c r="U31" s="2"/>
      <c r="V31" s="3"/>
    </row>
    <row r="32" spans="1:58" x14ac:dyDescent="0.25">
      <c r="A32" s="41" t="s">
        <v>34</v>
      </c>
      <c r="B32" s="47">
        <f>IF(I26&gt;I3,I3,I26)</f>
        <v>6950.4595978815605</v>
      </c>
      <c r="C32" s="47">
        <f>B25-(2*B32)</f>
        <v>0</v>
      </c>
      <c r="D32" s="47">
        <f>B32</f>
        <v>6950.4595978815605</v>
      </c>
      <c r="E32" s="48">
        <f>B32+C32+D32</f>
        <v>13900.919195763121</v>
      </c>
      <c r="L32" s="4"/>
      <c r="M32" s="2"/>
      <c r="N32" s="2"/>
      <c r="O32" s="2">
        <v>62</v>
      </c>
      <c r="P32" s="2">
        <v>210</v>
      </c>
      <c r="Q32" s="2"/>
      <c r="R32" s="2"/>
      <c r="S32" s="2"/>
      <c r="T32" s="2"/>
      <c r="U32" s="2"/>
      <c r="V32" s="3"/>
    </row>
    <row r="33" spans="1:36" ht="15.75" thickBot="1" x14ac:dyDescent="0.3">
      <c r="A33" s="43" t="s">
        <v>35</v>
      </c>
      <c r="B33" s="49">
        <f>(B32/I3)*100</f>
        <v>74.848800321791515</v>
      </c>
      <c r="C33" s="49">
        <f>(C32/I4)*100</f>
        <v>0</v>
      </c>
      <c r="D33" s="49">
        <f>(D32/I3)*100</f>
        <v>74.848800321791515</v>
      </c>
      <c r="E33" s="49">
        <f>(E32/I2)*100</f>
        <v>56.395469170202119</v>
      </c>
      <c r="L33" s="4"/>
      <c r="M33" s="2"/>
      <c r="N33" s="2"/>
      <c r="O33" s="2">
        <v>77</v>
      </c>
      <c r="P33" s="2">
        <v>190</v>
      </c>
      <c r="Q33" s="2"/>
      <c r="R33" s="2"/>
      <c r="S33" s="2"/>
      <c r="T33" s="2"/>
      <c r="U33" s="2"/>
      <c r="V33" s="3"/>
    </row>
    <row r="34" spans="1:36" ht="18" thickBot="1" x14ac:dyDescent="0.35">
      <c r="A34" s="75" t="s">
        <v>37</v>
      </c>
      <c r="B34" s="76"/>
      <c r="C34" s="76"/>
      <c r="D34" s="76"/>
      <c r="E34" s="77"/>
      <c r="K34" t="s">
        <v>72</v>
      </c>
      <c r="L34" s="4"/>
      <c r="M34" s="2"/>
      <c r="N34" s="2"/>
      <c r="O34" s="73">
        <v>65000</v>
      </c>
      <c r="P34" s="73"/>
      <c r="Q34" s="73">
        <v>70000</v>
      </c>
      <c r="R34" s="73"/>
      <c r="S34" s="73">
        <v>75000</v>
      </c>
      <c r="T34" s="73"/>
      <c r="U34" s="73">
        <v>80000</v>
      </c>
      <c r="V34" s="83"/>
      <c r="W34" s="74">
        <v>85000</v>
      </c>
      <c r="X34" s="60"/>
      <c r="Y34" s="60">
        <v>90000</v>
      </c>
      <c r="Z34" s="60"/>
      <c r="AA34" s="60">
        <v>95000</v>
      </c>
      <c r="AB34" s="60"/>
      <c r="AC34" s="60">
        <v>100000</v>
      </c>
      <c r="AD34" s="60"/>
      <c r="AE34" s="60">
        <v>105000</v>
      </c>
      <c r="AF34" s="60"/>
      <c r="AG34" s="60">
        <v>110000</v>
      </c>
      <c r="AH34" s="61"/>
      <c r="AJ34" s="12">
        <v>6.3753374386891367E-11</v>
      </c>
    </row>
    <row r="35" spans="1:36" ht="16.5" thickTop="1" thickBot="1" x14ac:dyDescent="0.3">
      <c r="A35" s="80" t="s">
        <v>38</v>
      </c>
      <c r="B35" s="81"/>
      <c r="C35" s="81"/>
      <c r="D35" s="81"/>
      <c r="E35" s="82"/>
      <c r="K35" t="s">
        <v>73</v>
      </c>
      <c r="L35" s="4"/>
      <c r="M35" s="2"/>
      <c r="N35" s="2"/>
      <c r="O35" s="2" t="s">
        <v>24</v>
      </c>
      <c r="P35" s="2">
        <v>3.2000000000000002E-3</v>
      </c>
      <c r="Q35" s="2" t="s">
        <v>24</v>
      </c>
      <c r="R35" s="2">
        <v>5.1999999999999998E-3</v>
      </c>
      <c r="S35" s="2" t="s">
        <v>24</v>
      </c>
      <c r="T35" s="2">
        <v>5.4000000000000003E-3</v>
      </c>
      <c r="U35" s="2" t="s">
        <v>24</v>
      </c>
      <c r="V35" s="3">
        <v>6.1000000000000004E-3</v>
      </c>
      <c r="W35" s="4" t="s">
        <v>24</v>
      </c>
      <c r="X35" s="2">
        <v>6.1000000000000004E-3</v>
      </c>
      <c r="Y35" s="2" t="s">
        <v>24</v>
      </c>
      <c r="Z35" s="2">
        <v>8.2000000000000007E-3</v>
      </c>
      <c r="AA35" s="2" t="s">
        <v>24</v>
      </c>
      <c r="AB35" s="2">
        <v>9.4000000000000004E-3</v>
      </c>
      <c r="AC35" s="2" t="s">
        <v>24</v>
      </c>
      <c r="AD35" s="2">
        <v>1.18E-2</v>
      </c>
      <c r="AE35" s="2" t="s">
        <v>24</v>
      </c>
      <c r="AF35" s="2">
        <v>1.37E-2</v>
      </c>
      <c r="AG35" s="2" t="s">
        <v>24</v>
      </c>
      <c r="AH35" s="3">
        <v>1.8100000000000002E-2</v>
      </c>
      <c r="AJ35" s="13">
        <v>-3.8855297745134432E-8</v>
      </c>
    </row>
    <row r="36" spans="1:36" x14ac:dyDescent="0.25">
      <c r="A36" s="41" t="s">
        <v>39</v>
      </c>
      <c r="B36" s="45" t="s">
        <v>40</v>
      </c>
      <c r="C36" s="45" t="s">
        <v>41</v>
      </c>
      <c r="D36" s="78" t="s">
        <v>48</v>
      </c>
      <c r="E36" s="79"/>
      <c r="K36" t="s">
        <v>73</v>
      </c>
      <c r="L36" s="4"/>
      <c r="M36" s="2"/>
      <c r="N36" s="2"/>
      <c r="O36" s="2" t="s">
        <v>25</v>
      </c>
      <c r="P36" s="2">
        <v>-1.704</v>
      </c>
      <c r="Q36" s="2" t="s">
        <v>25</v>
      </c>
      <c r="R36" s="2">
        <v>-1.9810000000000001</v>
      </c>
      <c r="S36" s="2" t="s">
        <v>25</v>
      </c>
      <c r="T36" s="2">
        <v>-2.028</v>
      </c>
      <c r="U36" s="2" t="s">
        <v>25</v>
      </c>
      <c r="V36" s="3">
        <v>-2.1164000000000001</v>
      </c>
      <c r="W36" s="4" t="s">
        <v>25</v>
      </c>
      <c r="X36" s="2">
        <v>-2.1164000000000001</v>
      </c>
      <c r="Y36" s="2" t="s">
        <v>25</v>
      </c>
      <c r="Z36" s="2">
        <v>-2.3702000000000001</v>
      </c>
      <c r="AA36" s="2" t="s">
        <v>25</v>
      </c>
      <c r="AB36" s="2">
        <v>-2.5135999999999998</v>
      </c>
      <c r="AC36" s="2" t="s">
        <v>25</v>
      </c>
      <c r="AD36" s="2">
        <v>-2.7240000000000002</v>
      </c>
      <c r="AE36" s="2" t="s">
        <v>25</v>
      </c>
      <c r="AF36" s="2">
        <v>-2.9007999999999998</v>
      </c>
      <c r="AG36" s="2" t="s">
        <v>25</v>
      </c>
      <c r="AH36" s="3">
        <v>-3.2627999999999999</v>
      </c>
      <c r="AJ36" s="14">
        <v>5.5474886920925044E-6</v>
      </c>
    </row>
    <row r="37" spans="1:36" ht="15.75" thickBot="1" x14ac:dyDescent="0.3">
      <c r="A37" s="41" t="s">
        <v>42</v>
      </c>
      <c r="B37" s="50" t="s">
        <v>46</v>
      </c>
      <c r="C37" s="50" t="s">
        <v>47</v>
      </c>
      <c r="D37" s="84" t="s">
        <v>49</v>
      </c>
      <c r="E37" s="85"/>
      <c r="K37" t="s">
        <v>74</v>
      </c>
      <c r="L37" s="4"/>
      <c r="M37" s="2"/>
      <c r="N37" s="2"/>
      <c r="O37" s="2" t="s">
        <v>57</v>
      </c>
      <c r="P37" s="2">
        <v>342.2919</v>
      </c>
      <c r="Q37" s="2" t="s">
        <v>57</v>
      </c>
      <c r="R37" s="2">
        <v>348.25529999999998</v>
      </c>
      <c r="S37" s="2" t="s">
        <v>57</v>
      </c>
      <c r="T37" s="2">
        <v>348.17340000000002</v>
      </c>
      <c r="U37" s="2" t="s">
        <v>57</v>
      </c>
      <c r="V37" s="3">
        <v>347.51499999999999</v>
      </c>
      <c r="W37" s="4" t="s">
        <v>57</v>
      </c>
      <c r="X37" s="2">
        <v>347.51499999999999</v>
      </c>
      <c r="Y37" s="2" t="s">
        <v>57</v>
      </c>
      <c r="Z37" s="2">
        <v>346.62529999999998</v>
      </c>
      <c r="AA37" s="2" t="s">
        <v>57</v>
      </c>
      <c r="AB37" s="2">
        <v>345.80430000000001</v>
      </c>
      <c r="AC37" s="2" t="s">
        <v>57</v>
      </c>
      <c r="AD37" s="2">
        <v>341.65219999999999</v>
      </c>
      <c r="AE37" s="2" t="s">
        <v>57</v>
      </c>
      <c r="AF37" s="2">
        <v>339.78</v>
      </c>
      <c r="AG37" s="2" t="s">
        <v>57</v>
      </c>
      <c r="AH37" s="3">
        <v>338.51299999999998</v>
      </c>
      <c r="AJ37" s="12">
        <v>4.8372191127896566E-10</v>
      </c>
    </row>
    <row r="38" spans="1:36" ht="15.75" thickBot="1" x14ac:dyDescent="0.3">
      <c r="A38" s="41" t="s">
        <v>43</v>
      </c>
      <c r="B38" s="50">
        <v>250</v>
      </c>
      <c r="C38" s="50">
        <v>320</v>
      </c>
      <c r="D38" s="84" t="s">
        <v>50</v>
      </c>
      <c r="E38" s="85"/>
      <c r="K38" t="s">
        <v>75</v>
      </c>
      <c r="L38" s="4"/>
      <c r="M38" s="2"/>
      <c r="N38" s="2"/>
      <c r="O38" s="10" t="s">
        <v>58</v>
      </c>
      <c r="P38" s="10">
        <v>0</v>
      </c>
      <c r="Q38" s="10" t="s">
        <v>58</v>
      </c>
      <c r="R38" s="10">
        <v>44</v>
      </c>
      <c r="S38" s="10" t="s">
        <v>58</v>
      </c>
      <c r="T38" s="10">
        <v>19</v>
      </c>
      <c r="U38" s="10" t="s">
        <v>58</v>
      </c>
      <c r="V38" s="17">
        <v>18</v>
      </c>
      <c r="W38" s="9" t="s">
        <v>58</v>
      </c>
      <c r="X38" s="2">
        <v>41</v>
      </c>
      <c r="Y38" s="10" t="s">
        <v>58</v>
      </c>
      <c r="Z38" s="2">
        <v>15</v>
      </c>
      <c r="AA38" s="10" t="s">
        <v>58</v>
      </c>
      <c r="AB38" s="2">
        <v>14</v>
      </c>
      <c r="AC38" s="10" t="s">
        <v>58</v>
      </c>
      <c r="AD38" s="2">
        <v>11</v>
      </c>
      <c r="AE38" s="10" t="s">
        <v>58</v>
      </c>
      <c r="AF38" s="2">
        <v>17</v>
      </c>
      <c r="AG38" s="10" t="s">
        <v>58</v>
      </c>
      <c r="AH38" s="3">
        <v>6</v>
      </c>
      <c r="AJ38" s="13">
        <v>-1.9291599050353619E-5</v>
      </c>
    </row>
    <row r="39" spans="1:36" x14ac:dyDescent="0.25">
      <c r="A39" s="41" t="s">
        <v>44</v>
      </c>
      <c r="B39" s="50">
        <v>250</v>
      </c>
      <c r="C39" s="50">
        <v>330</v>
      </c>
      <c r="D39" s="84" t="s">
        <v>51</v>
      </c>
      <c r="E39" s="85"/>
      <c r="K39" t="s">
        <v>76</v>
      </c>
      <c r="L39" s="4"/>
      <c r="M39" s="2"/>
      <c r="N39" s="2"/>
      <c r="O39" s="10" t="s">
        <v>56</v>
      </c>
      <c r="P39" s="18">
        <f>P35*P38*P38+P36*P38+P37</f>
        <v>342.2919</v>
      </c>
      <c r="Q39" s="10" t="s">
        <v>56</v>
      </c>
      <c r="R39" s="18">
        <f t="shared" ref="R39" si="0">R35*R38*R38+R36*R38+R37</f>
        <v>271.1585</v>
      </c>
      <c r="S39" s="10" t="s">
        <v>56</v>
      </c>
      <c r="T39" s="18">
        <f t="shared" ref="T39" si="1">T35*T38*T38+T36*T38+T37</f>
        <v>311.5908</v>
      </c>
      <c r="U39" s="10" t="s">
        <v>56</v>
      </c>
      <c r="V39" s="19">
        <f t="shared" ref="V39" si="2">V35*V38*V38+V36*V38+V37</f>
        <v>311.39619999999996</v>
      </c>
      <c r="W39" s="9" t="s">
        <v>56</v>
      </c>
      <c r="X39" s="18">
        <f t="shared" ref="X39" si="3">X35*X38*X38+X36*X38+X37</f>
        <v>270.99669999999998</v>
      </c>
      <c r="Y39" s="10" t="s">
        <v>56</v>
      </c>
      <c r="Z39" s="18">
        <f t="shared" ref="Z39" si="4">Z35*Z38*Z38+Z36*Z38+Z37</f>
        <v>312.91729999999995</v>
      </c>
      <c r="AA39" s="10" t="s">
        <v>56</v>
      </c>
      <c r="AB39" s="18">
        <f t="shared" ref="AB39" si="5">AB35*AB38*AB38+AB36*AB38+AB37</f>
        <v>312.4563</v>
      </c>
      <c r="AC39" s="10" t="s">
        <v>56</v>
      </c>
      <c r="AD39" s="18">
        <f t="shared" ref="AD39" si="6">AD35*AD38*AD38+AD36*AD38+AD37</f>
        <v>313.11599999999999</v>
      </c>
      <c r="AE39" s="10" t="s">
        <v>56</v>
      </c>
      <c r="AF39" s="18">
        <f t="shared" ref="AF39" si="7">AF35*AF38*AF38+AF36*AF38+AF37</f>
        <v>294.42570000000001</v>
      </c>
      <c r="AG39" s="10" t="s">
        <v>56</v>
      </c>
      <c r="AH39" s="19">
        <f t="shared" ref="AH39" si="8">AH35*AH38*AH38+AH36*AH38+AH37</f>
        <v>319.58779999999996</v>
      </c>
      <c r="AJ39" s="14">
        <v>1.955350810160816E-2</v>
      </c>
    </row>
    <row r="40" spans="1:36" ht="15.75" thickBot="1" x14ac:dyDescent="0.3">
      <c r="A40" s="44"/>
      <c r="B40" s="26"/>
      <c r="C40" s="26"/>
      <c r="D40" s="26"/>
      <c r="E40" s="27"/>
      <c r="K40" t="s">
        <v>77</v>
      </c>
      <c r="L40" s="4"/>
      <c r="M40" s="2"/>
      <c r="N40" s="2"/>
      <c r="O40" s="2"/>
      <c r="P40" s="2"/>
      <c r="Q40" s="2"/>
      <c r="R40" s="2"/>
      <c r="S40" s="2"/>
      <c r="T40" s="2"/>
      <c r="U40" s="2"/>
      <c r="V40" s="3"/>
      <c r="W40" s="21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6"/>
      <c r="AJ40" s="12">
        <v>1.1738666898253945E-5</v>
      </c>
    </row>
    <row r="41" spans="1:36" ht="15" customHeight="1" thickBot="1" x14ac:dyDescent="0.3">
      <c r="A41" s="86" t="s">
        <v>52</v>
      </c>
      <c r="B41" s="87"/>
      <c r="C41" s="87"/>
      <c r="D41" s="87"/>
      <c r="E41" s="88"/>
      <c r="K41" t="s">
        <v>78</v>
      </c>
      <c r="L41" s="4"/>
      <c r="M41" s="2"/>
      <c r="N41" s="2"/>
      <c r="O41" s="2" t="s">
        <v>59</v>
      </c>
      <c r="P41" s="2" t="s">
        <v>24</v>
      </c>
      <c r="Q41" s="2" t="s">
        <v>25</v>
      </c>
      <c r="R41" s="2" t="s">
        <v>57</v>
      </c>
      <c r="S41" s="2"/>
      <c r="T41" s="2"/>
      <c r="U41" s="2"/>
      <c r="V41" s="3"/>
      <c r="AJ41" s="13">
        <v>-2.9989510009343296E-3</v>
      </c>
    </row>
    <row r="42" spans="1:36" x14ac:dyDescent="0.25">
      <c r="A42" s="86"/>
      <c r="B42" s="87"/>
      <c r="C42" s="87"/>
      <c r="D42" s="87"/>
      <c r="E42" s="88"/>
      <c r="K42" t="s">
        <v>79</v>
      </c>
      <c r="L42" s="4"/>
      <c r="M42" s="2"/>
      <c r="N42" s="2"/>
      <c r="O42" s="2">
        <v>65000</v>
      </c>
      <c r="P42" s="2">
        <v>3.2000000000000002E-3</v>
      </c>
      <c r="Q42" s="2">
        <v>-1.704</v>
      </c>
      <c r="R42" s="2">
        <v>342.2919</v>
      </c>
      <c r="S42" s="2"/>
      <c r="T42" s="2"/>
      <c r="U42" s="2"/>
      <c r="V42" s="3"/>
      <c r="AJ42" s="14">
        <v>1.0516293614522969</v>
      </c>
    </row>
    <row r="43" spans="1:36" x14ac:dyDescent="0.25">
      <c r="A43" s="86"/>
      <c r="B43" s="87"/>
      <c r="C43" s="87"/>
      <c r="D43" s="87"/>
      <c r="E43" s="88"/>
      <c r="L43" s="4"/>
      <c r="M43" s="2"/>
      <c r="N43" s="2"/>
      <c r="O43" s="2">
        <v>70000</v>
      </c>
      <c r="P43" s="2">
        <v>5.1999999999999998E-3</v>
      </c>
      <c r="Q43" s="2">
        <v>-1.9810000000000001</v>
      </c>
      <c r="R43" s="2">
        <v>348.25529999999998</v>
      </c>
      <c r="S43" s="2"/>
      <c r="T43" s="2"/>
      <c r="U43" s="2"/>
      <c r="V43" s="3"/>
    </row>
    <row r="44" spans="1:36" x14ac:dyDescent="0.25">
      <c r="A44" s="44"/>
      <c r="B44" s="26"/>
      <c r="C44" s="26"/>
      <c r="D44" s="26"/>
      <c r="E44" s="27"/>
      <c r="L44" s="4"/>
      <c r="M44" s="2"/>
      <c r="N44" s="2"/>
      <c r="O44" s="2">
        <v>75000</v>
      </c>
      <c r="P44" s="2">
        <v>5.4000000000000003E-3</v>
      </c>
      <c r="Q44" s="2">
        <v>-2.028</v>
      </c>
      <c r="R44" s="2">
        <v>348.17340000000002</v>
      </c>
      <c r="S44" s="2"/>
      <c r="T44" s="2"/>
      <c r="U44" s="2"/>
      <c r="V44" s="3"/>
    </row>
    <row r="45" spans="1:36" x14ac:dyDescent="0.25">
      <c r="A45" s="86" t="s">
        <v>54</v>
      </c>
      <c r="B45" s="87"/>
      <c r="C45" s="87"/>
      <c r="D45" s="87"/>
      <c r="E45" s="88"/>
      <c r="L45" s="4"/>
      <c r="M45" s="2"/>
      <c r="N45" s="2"/>
      <c r="O45" s="2">
        <v>80000</v>
      </c>
      <c r="P45" s="2">
        <v>6.1000000000000004E-3</v>
      </c>
      <c r="Q45" s="2">
        <v>-2.1164000000000001</v>
      </c>
      <c r="R45" s="2">
        <v>347.51499999999999</v>
      </c>
      <c r="S45" s="2"/>
      <c r="T45" s="2"/>
      <c r="U45" s="2"/>
      <c r="V45" s="3"/>
    </row>
    <row r="46" spans="1:36" ht="15.75" thickBot="1" x14ac:dyDescent="0.3">
      <c r="A46" s="89"/>
      <c r="B46" s="90"/>
      <c r="C46" s="90"/>
      <c r="D46" s="90"/>
      <c r="E46" s="91"/>
      <c r="L46" s="4"/>
      <c r="M46" s="2"/>
      <c r="N46" s="2"/>
      <c r="O46" s="2">
        <v>85000</v>
      </c>
      <c r="P46" s="2">
        <v>6.1000000000000004E-3</v>
      </c>
      <c r="Q46" s="2">
        <v>-2.1164000000000001</v>
      </c>
      <c r="R46" s="2">
        <v>347.51499999999999</v>
      </c>
      <c r="S46" s="2"/>
      <c r="T46" s="2"/>
      <c r="U46" s="2"/>
      <c r="V46" s="3"/>
    </row>
    <row r="47" spans="1:36" x14ac:dyDescent="0.25">
      <c r="L47" s="4"/>
      <c r="M47" s="2"/>
      <c r="N47" s="2"/>
      <c r="O47" s="2">
        <v>90000</v>
      </c>
      <c r="P47" s="2">
        <v>8.2000000000000007E-3</v>
      </c>
      <c r="Q47" s="2">
        <v>-2.3702000000000001</v>
      </c>
      <c r="R47" s="2">
        <v>346.62529999999998</v>
      </c>
      <c r="S47" s="2"/>
      <c r="T47" s="2"/>
      <c r="U47" s="2"/>
      <c r="V47" s="3"/>
    </row>
    <row r="48" spans="1:36" x14ac:dyDescent="0.25">
      <c r="L48" s="4"/>
      <c r="M48" s="2"/>
      <c r="N48" s="2"/>
      <c r="O48" s="2">
        <v>95000</v>
      </c>
      <c r="P48" s="2">
        <v>9.4000000000000004E-3</v>
      </c>
      <c r="Q48" s="2">
        <v>-2.5135999999999998</v>
      </c>
      <c r="R48" s="2">
        <v>345.80430000000001</v>
      </c>
      <c r="S48" s="2"/>
      <c r="T48" s="2"/>
      <c r="U48" s="2"/>
      <c r="V48" s="3"/>
    </row>
    <row r="49" spans="12:22" x14ac:dyDescent="0.25">
      <c r="L49" s="4"/>
      <c r="M49" s="2"/>
      <c r="N49" s="2"/>
      <c r="O49" s="2">
        <v>100000</v>
      </c>
      <c r="P49" s="2">
        <v>1.18E-2</v>
      </c>
      <c r="Q49" s="2">
        <v>-2.7240000000000002</v>
      </c>
      <c r="R49" s="2">
        <v>341.65219999999999</v>
      </c>
      <c r="S49" s="2"/>
      <c r="T49" s="2"/>
      <c r="U49" s="2"/>
      <c r="V49" s="3"/>
    </row>
    <row r="50" spans="12:22" x14ac:dyDescent="0.25">
      <c r="L50" s="4"/>
      <c r="M50" s="2"/>
      <c r="N50" s="2"/>
      <c r="O50" s="2">
        <v>105000</v>
      </c>
      <c r="P50" s="2">
        <v>1.37E-2</v>
      </c>
      <c r="Q50" s="2">
        <v>-2.9007999999999998</v>
      </c>
      <c r="R50" s="2">
        <v>339.78</v>
      </c>
      <c r="S50" s="2"/>
      <c r="T50" s="2"/>
      <c r="U50" s="2"/>
      <c r="V50" s="3"/>
    </row>
    <row r="51" spans="12:22" x14ac:dyDescent="0.25">
      <c r="L51" s="4"/>
      <c r="M51" s="2"/>
      <c r="N51" s="2"/>
      <c r="O51" s="2">
        <v>110000</v>
      </c>
      <c r="P51" s="2">
        <v>1.8100000000000002E-2</v>
      </c>
      <c r="Q51" s="2">
        <v>-3.2627999999999999</v>
      </c>
      <c r="R51" s="2">
        <v>338.51299999999998</v>
      </c>
      <c r="S51" s="2"/>
      <c r="T51" s="2"/>
      <c r="U51" s="2"/>
      <c r="V51" s="3"/>
    </row>
    <row r="52" spans="12:22" x14ac:dyDescent="0.25">
      <c r="L52" s="4"/>
      <c r="M52" s="2"/>
      <c r="N52" s="2" t="s">
        <v>63</v>
      </c>
      <c r="O52" s="20">
        <f>B5</f>
        <v>10</v>
      </c>
      <c r="P52" s="2"/>
      <c r="Q52" s="2"/>
      <c r="R52" s="2"/>
      <c r="S52" s="2"/>
      <c r="T52" s="2"/>
      <c r="U52" s="2"/>
      <c r="V52" s="3"/>
    </row>
    <row r="53" spans="12:22" x14ac:dyDescent="0.25">
      <c r="L53" s="4"/>
      <c r="M53" s="2"/>
      <c r="N53" s="2" t="s">
        <v>59</v>
      </c>
      <c r="O53" s="20">
        <f>B4</f>
        <v>85000</v>
      </c>
      <c r="P53" s="2">
        <f>P54*O53*O53+P55*O53+P56</f>
        <v>6.6454545453436056E-3</v>
      </c>
      <c r="Q53" s="2">
        <f t="shared" ref="Q53:R53" si="9">Q54*P53*P53+Q55*P53+Q56</f>
        <v>-3.0377742256103009</v>
      </c>
      <c r="R53" s="2">
        <f t="shared" si="9"/>
        <v>303.89087008775545</v>
      </c>
      <c r="S53" s="2" t="s">
        <v>64</v>
      </c>
      <c r="T53" s="2"/>
      <c r="U53" s="2"/>
      <c r="V53" s="3"/>
    </row>
    <row r="54" spans="12:22" ht="15.75" thickBot="1" x14ac:dyDescent="0.3">
      <c r="L54" s="4"/>
      <c r="M54" s="2"/>
      <c r="N54" s="2"/>
      <c r="O54" s="2" t="s">
        <v>60</v>
      </c>
      <c r="P54" s="12">
        <v>6.7727272726889999E-12</v>
      </c>
      <c r="Q54" s="12">
        <v>-4.5090909090417451E-10</v>
      </c>
      <c r="R54" s="12">
        <v>-8.0989393942796779E-9</v>
      </c>
      <c r="S54" s="2"/>
      <c r="T54" s="2"/>
      <c r="U54" s="2"/>
      <c r="V54" s="3"/>
    </row>
    <row r="55" spans="12:22" ht="15.75" thickBot="1" x14ac:dyDescent="0.3">
      <c r="L55" s="4"/>
      <c r="M55" s="2"/>
      <c r="N55" s="2"/>
      <c r="O55" s="2" t="s">
        <v>61</v>
      </c>
      <c r="P55" s="13">
        <v>-8.9722727272408283E-7</v>
      </c>
      <c r="Q55" s="13">
        <v>4.8129454545372688E-5</v>
      </c>
      <c r="R55" s="13">
        <v>1.1991900909569637E-3</v>
      </c>
      <c r="S55" s="2"/>
      <c r="T55" s="2"/>
      <c r="U55" s="2"/>
      <c r="V55" s="3"/>
    </row>
    <row r="56" spans="12:22" x14ac:dyDescent="0.25">
      <c r="L56" s="4"/>
      <c r="M56" s="2"/>
      <c r="N56" s="2"/>
      <c r="O56" s="2" t="s">
        <v>62</v>
      </c>
      <c r="P56" s="14">
        <v>3.3976818181712623E-2</v>
      </c>
      <c r="Q56" s="14">
        <v>-3.0377745454523835</v>
      </c>
      <c r="R56" s="14">
        <v>303.89451303124298</v>
      </c>
      <c r="S56" s="2"/>
      <c r="T56" s="2"/>
      <c r="U56" s="2"/>
      <c r="V56" s="3"/>
    </row>
    <row r="57" spans="12:22" ht="15.75" thickBot="1" x14ac:dyDescent="0.3">
      <c r="L57" s="21"/>
      <c r="M57" s="5"/>
      <c r="N57" s="5" t="s">
        <v>56</v>
      </c>
      <c r="O57" s="5">
        <f>(P53*O52*O52+Q53*O52+R53)+50</f>
        <v>324.1776732861868</v>
      </c>
      <c r="P57" s="5"/>
      <c r="Q57" s="5"/>
      <c r="R57" s="5"/>
      <c r="S57" s="5" t="s">
        <v>65</v>
      </c>
      <c r="T57" s="5"/>
      <c r="U57" s="5"/>
      <c r="V57" s="6"/>
    </row>
  </sheetData>
  <sheetProtection algorithmName="SHA-512" hashValue="doHyA+pOiqN/t8ZUHQQSbvmCVQ03icqtAUSEvmK0k+hmMyTlo8jAWZM8G30DrbirhA2YX1WCDtInrL2cflLHEg==" saltValue="i2wh4TaAHeTkLdtMsGpRXw==" spinCount="100000" sheet="1" objects="1" scenarios="1"/>
  <sortState ref="AK3:AK13">
    <sortCondition ref="AK3:AK13"/>
  </sortState>
  <mergeCells count="40">
    <mergeCell ref="D37:E37"/>
    <mergeCell ref="D38:E38"/>
    <mergeCell ref="D39:E39"/>
    <mergeCell ref="A41:E43"/>
    <mergeCell ref="A45:E46"/>
    <mergeCell ref="Y2:Z2"/>
    <mergeCell ref="A26:E26"/>
    <mergeCell ref="A30:E30"/>
    <mergeCell ref="A34:E34"/>
    <mergeCell ref="D36:E36"/>
    <mergeCell ref="A35:E35"/>
    <mergeCell ref="N3:V3"/>
    <mergeCell ref="O34:P34"/>
    <mergeCell ref="Q34:R34"/>
    <mergeCell ref="S34:T34"/>
    <mergeCell ref="U34:V34"/>
    <mergeCell ref="W34:X34"/>
    <mergeCell ref="Y34:Z34"/>
    <mergeCell ref="A1:E1"/>
    <mergeCell ref="A2:E2"/>
    <mergeCell ref="A15:E15"/>
    <mergeCell ref="L3:L4"/>
    <mergeCell ref="M3:M4"/>
    <mergeCell ref="L2:V2"/>
    <mergeCell ref="AA34:AB34"/>
    <mergeCell ref="AC34:AD34"/>
    <mergeCell ref="AE34:AF34"/>
    <mergeCell ref="AG34:AH34"/>
    <mergeCell ref="AJ1:AK1"/>
    <mergeCell ref="AL1:AM1"/>
    <mergeCell ref="AN1:AO1"/>
    <mergeCell ref="AP1:AQ1"/>
    <mergeCell ref="AR1:AS1"/>
    <mergeCell ref="AT1:AU1"/>
    <mergeCell ref="BF1:BG1"/>
    <mergeCell ref="AV1:AW1"/>
    <mergeCell ref="AX1:AY1"/>
    <mergeCell ref="AZ1:BA1"/>
    <mergeCell ref="BB1:BC1"/>
    <mergeCell ref="BD1:BE1"/>
  </mergeCells>
  <conditionalFormatting sqref="C16:C25">
    <cfRule type="containsText" dxfId="6" priority="5" operator="containsText" text="OK">
      <formula>NOT(ISERROR(SEARCH("OK",C16)))</formula>
    </cfRule>
  </conditionalFormatting>
  <pageMargins left="0.25" right="0.25" top="0.75" bottom="0.75" header="0.3" footer="0.3"/>
  <pageSetup paperSize="9" orientation="portrait" horizontalDpi="300" verticalDpi="300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C51F0D76-BBA1-436C-BB91-83831ECDF9BB}">
            <xm:f>NOT(ISERROR(SEARCH($G$15,C3)))</xm:f>
            <xm:f>$G$15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7" operator="containsText" id="{39336091-2256-4E37-81A1-49ADF030DDB4}">
            <xm:f>NOT(ISERROR(SEARCH($F$15,C3)))</xm:f>
            <xm:f>$F$15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C3:C5 C7:C14</xm:sqref>
        </x14:conditionalFormatting>
        <x14:conditionalFormatting xmlns:xm="http://schemas.microsoft.com/office/excel/2006/main">
          <x14:cfRule type="containsText" priority="4" operator="containsText" id="{8DFF0C1F-0759-49CA-9AFF-147884CE6378}">
            <xm:f>NOT(ISERROR(SEARCH($G$15,C16)))</xm:f>
            <xm:f>$G$15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C16:C25</xm:sqref>
        </x14:conditionalFormatting>
        <x14:conditionalFormatting xmlns:xm="http://schemas.microsoft.com/office/excel/2006/main">
          <x14:cfRule type="containsText" priority="3" operator="containsText" id="{C902A1D3-1248-433F-AB3D-12F0B867A62C}">
            <xm:f>NOT(ISERROR(SEARCH($G$29,C25)))</xm:f>
            <xm:f>$G$29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C25</xm:sqref>
        </x14:conditionalFormatting>
        <x14:conditionalFormatting xmlns:xm="http://schemas.microsoft.com/office/excel/2006/main">
          <x14:cfRule type="containsText" priority="2" operator="containsText" id="{73C6AE86-4845-49E9-BF39-0C4732AE3D6E}">
            <xm:f>NOT(ISERROR(SEARCH($F$15,C6)))</xm:f>
            <xm:f>$F$15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" operator="containsText" id="{24A7AB4B-A07E-48DD-B1A9-6F7CCE2168AC}">
            <xm:f>NOT(ISERROR(SEARCH($G$15,C6)))</xm:f>
            <xm:f>$G$15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DC9-31 fuel planner POUNDS</vt:lpstr>
    </vt:vector>
  </TitlesOfParts>
  <Company>VACC-CZ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Brodský</dc:creator>
  <cp:lastModifiedBy>Pavel Brodský</cp:lastModifiedBy>
  <cp:lastPrinted>2013-05-29T12:33:27Z</cp:lastPrinted>
  <dcterms:created xsi:type="dcterms:W3CDTF">2013-05-27T21:20:32Z</dcterms:created>
  <dcterms:modified xsi:type="dcterms:W3CDTF">2013-05-29T12:46:20Z</dcterms:modified>
</cp:coreProperties>
</file>